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1600" windowHeight="9735" tabRatio="752" activeTab="2"/>
  </bookViews>
  <sheets>
    <sheet name="пр 6 к Пр" sheetId="3" r:id="rId1"/>
    <sheet name="пр 7 к Пр" sheetId="5" r:id="rId2"/>
    <sheet name="пр 8 к Пр" sheetId="6" r:id="rId3"/>
    <sheet name="пр к ОМ1" sheetId="7" r:id="rId4"/>
    <sheet name="пр к ОМ2" sheetId="8" r:id="rId5"/>
    <sheet name="пр к ОМ3" sheetId="9" r:id="rId6"/>
    <sheet name="пр к ОМ4" sheetId="10" r:id="rId7"/>
    <sheet name="пр к ОМ5" sheetId="11" r:id="rId8"/>
  </sheets>
  <definedNames>
    <definedName name="_xlnm.Print_Titles" localSheetId="1">'пр 7 к Пр'!$16:$18</definedName>
    <definedName name="_xlnm.Print_Titles" localSheetId="2">'пр 8 к Пр'!$17:$19</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36" i="5"/>
  <c r="L45"/>
  <c r="G20" i="6" l="1"/>
  <c r="F20"/>
  <c r="E20"/>
  <c r="G23"/>
  <c r="F23"/>
  <c r="E23"/>
  <c r="G24"/>
  <c r="F24"/>
  <c r="E24"/>
  <c r="L21" i="5"/>
  <c r="K21"/>
  <c r="J21"/>
  <c r="I21"/>
  <c r="H31" i="6" l="1"/>
  <c r="H27"/>
  <c r="L35" i="5"/>
  <c r="L34"/>
  <c r="L33"/>
  <c r="L32"/>
  <c r="G55" i="6" l="1"/>
  <c r="F55"/>
  <c r="E55"/>
  <c r="H59"/>
  <c r="H58"/>
  <c r="H48"/>
  <c r="H45"/>
  <c r="H41"/>
  <c r="G34"/>
  <c r="F34"/>
  <c r="E34"/>
  <c r="H38"/>
  <c r="H37"/>
  <c r="H34" l="1"/>
  <c r="L31" i="5"/>
  <c r="L30"/>
  <c r="L29"/>
  <c r="L28"/>
  <c r="L27"/>
  <c r="L43"/>
  <c r="L42"/>
  <c r="L41"/>
  <c r="L40"/>
  <c r="L39"/>
  <c r="L38"/>
  <c r="L37"/>
  <c r="K36"/>
  <c r="K20" s="1"/>
  <c r="J36"/>
  <c r="J20" s="1"/>
  <c r="K26"/>
  <c r="J26"/>
  <c r="I26"/>
  <c r="I20" l="1"/>
  <c r="L20" s="1"/>
  <c r="I19"/>
  <c r="L19" s="1"/>
  <c r="L36"/>
  <c r="L26"/>
  <c r="H55" i="6"/>
  <c r="H52"/>
  <c r="L23" i="5" l="1"/>
  <c r="H24" i="6" l="1"/>
  <c r="H23"/>
  <c r="H20"/>
</calcChain>
</file>

<file path=xl/sharedStrings.xml><?xml version="1.0" encoding="utf-8"?>
<sst xmlns="http://schemas.openxmlformats.org/spreadsheetml/2006/main" count="398" uniqueCount="168">
  <si>
    <t>ИНФОРМАЦИЯ</t>
  </si>
  <si>
    <t>1.1.</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</si>
  <si>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</si>
  <si>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</si>
  <si>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</si>
  <si>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</si>
  <si>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</si>
  <si>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</si>
  <si>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</si>
  <si>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Туруханского района</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</si>
  <si>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</si>
  <si>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</si>
  <si>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</si>
  <si>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</si>
  <si>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</si>
  <si>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</si>
  <si>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</si>
  <si>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</si>
  <si>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</si>
  <si>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ВР</t>
  </si>
  <si>
    <t>план</t>
  </si>
  <si>
    <t>Приложение № 6</t>
  </si>
  <si>
    <t>Статус (муниципальная программа Туруханского района, подпрограмма)</t>
  </si>
  <si>
    <t xml:space="preserve">ресурсном обеспечении муниципальной программы </t>
  </si>
  <si>
    <t>Туруханского района за счет средств районного бюджета,</t>
  </si>
  <si>
    <t>в том числе средств, поступивших из бюджетов других уровней</t>
  </si>
  <si>
    <t>бюджетной системы и бюджетов государственных</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</si>
  <si>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</si>
  <si>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</si>
  <si>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</si>
  <si>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</si>
  <si>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</si>
  <si>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r>
      <t>федеральный бюджет</t>
    </r>
    <r>
      <rPr>
        <vertAlign val="superscript"/>
        <sz val="12"/>
        <rFont val="Times New Roman"/>
        <family val="2"/>
        <charset val="204"/>
      </rPr>
      <t>1</t>
    </r>
  </si>
  <si>
    <r>
      <t>бюджеты муниципальных образований Туруханского района</t>
    </r>
    <r>
      <rPr>
        <vertAlign val="superscript"/>
        <sz val="12"/>
        <rFont val="Times New Roman"/>
        <family val="2"/>
        <charset val="204"/>
      </rPr>
      <t>2</t>
    </r>
  </si>
  <si>
    <r>
      <t>краевой бюджет</t>
    </r>
    <r>
      <rPr>
        <vertAlign val="superscript"/>
        <sz val="12"/>
        <rFont val="Times New Roman"/>
        <family val="2"/>
        <charset val="204"/>
      </rPr>
      <t>1</t>
    </r>
  </si>
  <si>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</si>
  <si>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</si>
  <si>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</si>
  <si>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</si>
  <si>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</si>
  <si>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2018 год</t>
  </si>
  <si>
    <t>2019 год</t>
  </si>
  <si>
    <t>2020 год</t>
  </si>
  <si>
    <t>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</si>
  <si>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</si>
  <si>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Задача 1: Приобретение передвижного пожарного комплекса «Огнеборец» в с. Зотино.</t>
  </si>
  <si>
    <t>1.1.1.</t>
  </si>
  <si>
    <t>Соглашение</t>
  </si>
  <si>
    <t>Задача 2: Обеспечение первичными мерами пожарной безопасности  населения, объектов социальной сферы и жилищного фонда  Туруханского района.</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</si>
  <si>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</si>
  <si>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</si>
  <si>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1.2.</t>
  </si>
  <si>
    <t>1.2.1.</t>
  </si>
  <si>
    <t>1.3.</t>
  </si>
  <si>
    <t>Отдельное мероприятие 3: Прокладка минерализованных полос и уход за ними.</t>
  </si>
  <si>
    <t>Задача 3:  Повышение уровня защиты населённых пунктов  Туруханского района от природных пожаров.</t>
  </si>
  <si>
    <t>1.3.1.</t>
  </si>
  <si>
    <t>Задача 4:  Повышение уровня защиты населённых пунктов  Туруханского района, подверженных паводку, от весеннего половодья.</t>
  </si>
  <si>
    <t>Отдельное мероприятие 4: Противопаводковые мероприятия.</t>
  </si>
  <si>
    <t>1.4.</t>
  </si>
  <si>
    <t>1.4.1.</t>
  </si>
  <si>
    <t xml:space="preserve">Задача 5:  Обеспечение эффективной деятельности и управления в системе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t>
  </si>
  <si>
    <t>1.5.</t>
  </si>
  <si>
    <t>Отдельное мероприятие 5: Обеспечение деятельности подведомственных учреждений.</t>
  </si>
  <si>
    <t>1.5.1.</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</si>
  <si>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</si>
  <si>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Администрация Туруханского района</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</si>
  <si>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</si>
  <si>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Муниципальный контракт</t>
  </si>
  <si>
    <t>1.5.2.</t>
  </si>
  <si>
    <t>Проведение ремонтных работ ПУ МКУ "ЕДДС Туруханского района"</t>
  </si>
  <si>
    <t>МКУ "ЕДДС Туруханского района"</t>
  </si>
  <si>
    <t>Приложение № 7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</si>
  <si>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t>
  </si>
  <si>
    <t>всего расходные обязательства по муниципальной программе Туруханского района,           в том числе по ГРБС:</t>
  </si>
  <si>
    <t>Территориальное управление администрации Туруханского района</t>
  </si>
  <si>
    <t>Наименование муниципальной программы Туруханского района, подпрограммы, отдельного мероприятия программы</t>
  </si>
  <si>
    <t>администрация Туруханского района</t>
  </si>
  <si>
    <t>Мероприятие 1</t>
  </si>
  <si>
    <t>Приобретение и установка противопожарного оборудования</t>
  </si>
  <si>
    <t>всего расходные обязательства по программе, в том числе по ГРБС:</t>
  </si>
  <si>
    <t>х</t>
  </si>
  <si>
    <t>0310</t>
  </si>
  <si>
    <t>Мероприятие 2</t>
  </si>
  <si>
    <t xml:space="preserve">Мероприятия по обеспечению первичных мер пожарной безопасности 
</t>
  </si>
  <si>
    <t>Мероприятие 3</t>
  </si>
  <si>
    <t xml:space="preserve">Прокладка минерализованных полос и уход за ними 
</t>
  </si>
  <si>
    <t>0309</t>
  </si>
  <si>
    <t>Мероприятие 4</t>
  </si>
  <si>
    <t xml:space="preserve">Противопаводковые мероприятия
</t>
  </si>
  <si>
    <t>Мероприятие 5</t>
  </si>
  <si>
    <t xml:space="preserve">Обеспечение деятельности подведомственных учреждений
</t>
  </si>
  <si>
    <t>Оказание услуг по уходу за минерализованными полосами в населённых пунктах, расположенных на межселенной территории Туруханского района</t>
  </si>
  <si>
    <t>Приложение № 8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</si>
  <si>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 "</t>
  </si>
  <si>
    <t>1.</t>
  </si>
  <si>
    <t>Мероприятия по обеспечению первичных мер пожарной безопасности</t>
  </si>
  <si>
    <t xml:space="preserve">Прокладка минерализованных полос и уход за ними </t>
  </si>
  <si>
    <t>Противопаводковые мероприятия</t>
  </si>
  <si>
    <t>Обеспечение деятельности подведомственных учреждений</t>
  </si>
  <si>
    <t>Приобретение оборудования, орг. техники и расходных материалов</t>
  </si>
  <si>
    <t>Приобретение палаток и спальных мешков</t>
  </si>
  <si>
    <t>04100S4120</t>
  </si>
  <si>
    <t>0410074120</t>
  </si>
  <si>
    <t>январь 2018-2020</t>
  </si>
  <si>
    <t>май 2018-2020</t>
  </si>
  <si>
    <t>150,000</t>
  </si>
  <si>
    <t>0410082980</t>
  </si>
  <si>
    <t>0410081690</t>
  </si>
  <si>
    <t xml:space="preserve"> 0410081700 </t>
  </si>
  <si>
    <t xml:space="preserve"> 0410081710</t>
  </si>
  <si>
    <t>0410080610</t>
  </si>
  <si>
    <t>0410074130</t>
  </si>
  <si>
    <t>Отчетность исполнителя</t>
  </si>
  <si>
    <t>шт.</t>
  </si>
  <si>
    <t>Приобретение передвижного пожарного комплекса "Огнеборец" в с. Зотино</t>
  </si>
  <si>
    <t xml:space="preserve">Цель реализации отдельного мероприятия: снижение рисков чрезвычайных ситуаций, повышение защищенности населения и территории Зотинского сельсовета Туруханского района от угроз природного   и техногенного характера </t>
  </si>
  <si>
    <t>Отдельное мероприятие: Приобретение и установка противопожарного оборудования</t>
  </si>
  <si>
    <t>Годы реализации программы</t>
  </si>
  <si>
    <t>Источник информации</t>
  </si>
  <si>
    <t>Единица измерения</t>
  </si>
  <si>
    <t>Цель, показатели результативности</t>
  </si>
  <si>
    <t>показателей результативности</t>
  </si>
  <si>
    <t>ПЕРЕЧЕНЬ</t>
  </si>
  <si>
    <t>Приложение к информации об отдельном мероприятиии № 1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</si>
  <si>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ед.</t>
  </si>
  <si>
    <t>Ремонт, очистка от снега подъездов к источникам противопожарного водоснабжения на территории Туруханского сельсовета</t>
  </si>
  <si>
    <t>6.</t>
  </si>
  <si>
    <t>%</t>
  </si>
  <si>
    <t>5.</t>
  </si>
  <si>
    <t>Пополнение пожарных водоемов запасами воды на территории Туруханского сельсовета</t>
  </si>
  <si>
    <t>4.</t>
  </si>
  <si>
    <t>3.</t>
  </si>
  <si>
    <t>Приобретение пожарных мотопомп в населённые пункты межселенной территории</t>
  </si>
  <si>
    <t>2.</t>
  </si>
  <si>
    <t>Приобретение противопожарных емкостей в населённые пункты межселенной территории Туруханского района</t>
  </si>
  <si>
    <t>Повышение эффективности пожаротушения и спасения людей при пожарах на территории населённых пунктов Туруханского района</t>
  </si>
  <si>
    <t>Цель реализации отдельного мероприятия</t>
  </si>
  <si>
    <t>Отдельное мероприятие</t>
  </si>
  <si>
    <t>Приложение к информации об отдельном мероприятиии № 2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</si>
  <si>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км.</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</si>
  <si>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</si>
  <si>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Повышение защищённости населённых пунктов Туруханского района от природных пожаров</t>
  </si>
  <si>
    <t>Прокладка минерализованных полос и уход за ними</t>
  </si>
  <si>
    <t>Приложение к информации об отдельном мероприятиии № 3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</si>
  <si>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Приобретение спальных мешков в  населённые пункты, подверженные паводку</t>
  </si>
  <si>
    <t>Приобретение палаток  в  населённые пункты, подверженные паводку</t>
  </si>
  <si>
    <t>Повышение уровня защиты населённых пунктов  Туруханского района, подверженных паводку, от весеннего половодья</t>
  </si>
  <si>
    <t>Приложение к информации об отдельном мероприятиии № 4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</si>
  <si>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</si>
  <si>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t>Повышение технической оснащенности средствами связи и мониторинга, АРМ и другим оборудованием для обеспечения эффекутивного оперативного дежурства на пункте управления ЕДДС</t>
  </si>
  <si>
    <t>Обеспечение эффективной деятельности по информационному, материально-техническому и иному обеспечению и управлению в системе гражданской обороны, защиты населения и территорий Туруханского района от чрезвычайных ситуаций, обеспечения пожарной безопасности и безопасности людей на водных объектах</t>
  </si>
  <si>
    <t>Обеспечение деятельности подведомственных учреждений.</t>
  </si>
  <si>
    <t>Приложение к информации об отдельном мероприятиии № 5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</si>
  <si>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r>
      <t>2017 год</t>
    </r>
    <r>
      <rPr>
        <vertAlign val="superscript"/>
        <sz val="12"/>
        <rFont val="Times New Roman"/>
        <family val="2"/>
        <charset val="204"/>
      </rPr>
      <t>1</t>
    </r>
  </si>
  <si>
    <r>
      <t>2017 год</t>
    </r>
    <r>
      <rPr>
        <vertAlign val="superscript"/>
        <sz val="11"/>
        <rFont val="Times New Roman"/>
        <family val="2"/>
        <charset val="204"/>
      </rPr>
      <t>1</t>
    </r>
  </si>
  <si>
    <t>Освоение финансовых средств краевого бюджета и исполнение програмного мероприятия по оснащению пожарно-техническим вооружением и снаряжением добровольных пожарных дружин на территории Светлогорского и Верхнеимбатского сельсоветов</t>
  </si>
  <si>
    <t>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 и в населенные пункты межселенной территории Туруханского района</t>
  </si>
  <si>
    <t xml:space="preserve">                                  показателей результативности</t>
  </si>
  <si>
    <t xml:space="preserve">                                   показателей результативности</t>
  </si>
  <si>
    <t>администрации Туруханского района</t>
  </si>
  <si>
    <t>Приложение № 6 к постоновлению</t>
  </si>
  <si>
    <t xml:space="preserve">                                               Приложение № 7 к постановлению</t>
  </si>
  <si>
    <t>КЦСР</t>
  </si>
  <si>
    <t>0309         0310</t>
  </si>
  <si>
    <t>04100S4130</t>
  </si>
  <si>
    <t>от 24.04.2018  №  418 -п</t>
  </si>
  <si>
    <t xml:space="preserve">                                               от 24.04.2018  № 418 -п</t>
  </si>
</sst>
</file>

<file path=xl/styles.xml><?xml version="1.0" encoding="utf-8"?>
<styleSheet xmlns="http://schemas.openxmlformats.org/spreadsheetml/2006/main">
  <numFmts count="2">
    <numFmt numFmtId="164" formatCode="#,##0.000"/>
    <numFmt numFmtId="165" formatCode="0.000"/>
  </numFmts>
  <fonts count="16">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vertAlign val="superscript"/>
      <sz val="12"/>
      <name val="Times New Roman"/>
      <family val="2"/>
      <charset val="204"/>
    </font>
    <font>
      <sz val="12"/>
      <name val="Times New Roman"/>
      <family val="1"/>
      <charset val="204"/>
    </font>
    <font>
      <sz val="10"/>
      <name val="Times New Roman"/>
      <family val="2"/>
      <charset val="204"/>
    </font>
    <font>
      <sz val="10"/>
      <name val="Times New Roman"/>
      <family val="1"/>
      <charset val="204"/>
    </font>
    <font>
      <sz val="10"/>
      <color theme="1"/>
      <name val="Times New Roman"/>
      <family val="2"/>
      <charset val="204"/>
    </font>
    <font>
      <b/>
      <sz val="10"/>
      <name val="Times New Roman"/>
      <family val="2"/>
      <charset val="204"/>
    </font>
    <font>
      <b/>
      <sz val="12"/>
      <name val="Times New Roman"/>
      <family val="1"/>
      <charset val="204"/>
    </font>
    <font>
      <b/>
      <sz val="12"/>
      <name val="Times New Roman"/>
      <family val="2"/>
      <charset val="204"/>
    </font>
    <font>
      <sz val="12"/>
      <color theme="1"/>
      <name val="Times New Roman"/>
      <family val="2"/>
      <charset val="204"/>
    </font>
    <font>
      <sz val="11"/>
      <name val="Times New Roman"/>
      <family val="2"/>
      <charset val="204"/>
    </font>
    <font>
      <sz val="11"/>
      <color theme="1"/>
      <name val="Times New Roman"/>
      <family val="2"/>
      <charset val="204"/>
    </font>
    <font>
      <vertAlign val="superscript"/>
      <sz val="11"/>
      <name val="Times New Roman"/>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1" fillId="0" borderId="0" applyNumberFormat="0" applyFill="0" applyBorder="0" applyAlignment="0" applyProtection="0"/>
    <xf numFmtId="9" fontId="12" fillId="0" borderId="0" applyFont="0" applyFill="0" applyBorder="0" applyAlignment="0" applyProtection="0"/>
  </cellStyleXfs>
  <cellXfs count="136">
    <xf numFmtId="0" fontId="0" fillId="0" borderId="0" xfId="0"/>
    <xf numFmtId="0" fontId="2" fillId="0" borderId="0" xfId="0" applyFont="1"/>
    <xf numFmtId="0" fontId="3" fillId="0" borderId="0" xfId="0" applyFont="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center"/>
    </xf>
    <xf numFmtId="0" fontId="3" fillId="0" borderId="0" xfId="0" applyFont="1" applyAlignment="1">
      <alignment horizontal="left" vertical="center" indent="40"/>
    </xf>
    <xf numFmtId="0" fontId="3" fillId="0" borderId="0" xfId="0" applyFont="1"/>
    <xf numFmtId="0" fontId="2" fillId="0" borderId="1" xfId="1" applyFont="1" applyBorder="1" applyAlignment="1">
      <alignment vertical="center" wrapText="1"/>
    </xf>
    <xf numFmtId="0" fontId="2" fillId="0" borderId="1" xfId="0" applyFont="1" applyBorder="1" applyAlignment="1">
      <alignment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xf>
    <xf numFmtId="164" fontId="7" fillId="0" borderId="0" xfId="0" applyNumberFormat="1" applyFont="1" applyBorder="1" applyAlignment="1">
      <alignment horizontal="center" vertical="center" wrapText="1"/>
    </xf>
    <xf numFmtId="0" fontId="6" fillId="0" borderId="0" xfId="0" applyFont="1"/>
    <xf numFmtId="0" fontId="6" fillId="0" borderId="0" xfId="0" applyFont="1" applyAlignment="1">
      <alignment horizontal="left" vertical="center" indent="40"/>
    </xf>
    <xf numFmtId="0" fontId="6"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wrapText="1"/>
    </xf>
    <xf numFmtId="164" fontId="9" fillId="0" borderId="1" xfId="0" applyNumberFormat="1" applyFont="1" applyBorder="1" applyAlignment="1">
      <alignment vertical="center" wrapText="1"/>
    </xf>
    <xf numFmtId="164" fontId="9"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16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right" vertical="center"/>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vertical="center" wrapText="1"/>
    </xf>
    <xf numFmtId="0" fontId="5" fillId="0" borderId="1" xfId="0" applyFont="1" applyBorder="1" applyAlignment="1">
      <alignment vertical="center" wrapText="1"/>
    </xf>
    <xf numFmtId="164" fontId="1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0" fillId="0" borderId="1" xfId="0" applyFont="1" applyBorder="1" applyAlignment="1">
      <alignment vertical="center" wrapText="1"/>
    </xf>
    <xf numFmtId="0" fontId="2" fillId="0" borderId="1" xfId="1" applyFont="1" applyBorder="1" applyAlignment="1">
      <alignment horizontal="center" vertical="center" wrapText="1"/>
    </xf>
    <xf numFmtId="0" fontId="3" fillId="0" borderId="0" xfId="0" applyFont="1" applyAlignment="1">
      <alignment horizontal="left" vertical="center"/>
    </xf>
    <xf numFmtId="0" fontId="2" fillId="0" borderId="8" xfId="0" applyFont="1" applyBorder="1"/>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wrapText="1"/>
    </xf>
    <xf numFmtId="0" fontId="14" fillId="0" borderId="0" xfId="0" applyFont="1" applyAlignment="1">
      <alignment wrapText="1"/>
    </xf>
    <xf numFmtId="9" fontId="13" fillId="0" borderId="1" xfId="2" applyFont="1" applyBorder="1" applyAlignment="1">
      <alignment vertical="center" wrapText="1"/>
    </xf>
    <xf numFmtId="16" fontId="13" fillId="0" borderId="1" xfId="0" applyNumberFormat="1" applyFont="1" applyBorder="1" applyAlignment="1">
      <alignment vertical="center" wrapText="1"/>
    </xf>
    <xf numFmtId="0" fontId="13" fillId="0" borderId="1" xfId="1" applyFont="1" applyBorder="1" applyAlignment="1">
      <alignment horizontal="center" vertical="center" wrapText="1"/>
    </xf>
    <xf numFmtId="0" fontId="0" fillId="0" borderId="0" xfId="0" applyAlignment="1"/>
    <xf numFmtId="0" fontId="2"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2" fillId="0" borderId="0" xfId="0" applyFont="1" applyAlignment="1">
      <alignment horizontal="center" vertical="center"/>
    </xf>
    <xf numFmtId="17" fontId="2"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8" fillId="0" borderId="6"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horizontal="center" vertical="center" wrapText="1"/>
    </xf>
    <xf numFmtId="0" fontId="6" fillId="0" borderId="6" xfId="0" applyFont="1" applyBorder="1" applyAlignment="1">
      <alignment horizontal="left" vertical="center" wrapText="1"/>
    </xf>
    <xf numFmtId="0" fontId="0" fillId="0" borderId="6" xfId="0" applyBorder="1" applyAlignment="1">
      <alignment horizontal="left" vertical="center" wrapText="1"/>
    </xf>
    <xf numFmtId="0" fontId="8" fillId="0" borderId="7" xfId="0" applyFont="1" applyBorder="1" applyAlignment="1">
      <alignment vertical="center" wrapText="1"/>
    </xf>
    <xf numFmtId="0" fontId="0" fillId="0" borderId="6" xfId="0" applyBorder="1" applyAlignment="1">
      <alignment vertical="center" wrapText="1"/>
    </xf>
    <xf numFmtId="0" fontId="6" fillId="0" borderId="1" xfId="0" applyFont="1" applyBorder="1" applyAlignment="1">
      <alignment vertical="center" wrapText="1"/>
    </xf>
    <xf numFmtId="0" fontId="6" fillId="0" borderId="0" xfId="0" applyFont="1" applyAlignment="1">
      <alignment horizontal="center" vertical="center"/>
    </xf>
    <xf numFmtId="164" fontId="6" fillId="0" borderId="5" xfId="0" applyNumberFormat="1" applyFont="1" applyBorder="1" applyAlignment="1">
      <alignment horizontal="center" vertical="center" wrapText="1"/>
    </xf>
    <xf numFmtId="164" fontId="6" fillId="0" borderId="6" xfId="0" applyNumberFormat="1" applyFont="1" applyBorder="1" applyAlignment="1">
      <alignment horizontal="center" vertical="center" wrapText="1"/>
    </xf>
    <xf numFmtId="0" fontId="6" fillId="0" borderId="6"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49" fontId="8" fillId="0" borderId="5" xfId="0" applyNumberFormat="1" applyFont="1" applyBorder="1" applyAlignment="1">
      <alignment horizontal="center" vertical="center" wrapText="1"/>
    </xf>
    <xf numFmtId="49" fontId="0" fillId="0" borderId="6" xfId="0" applyNumberFormat="1" applyBorder="1" applyAlignment="1">
      <alignment horizontal="center" vertical="center" wrapText="1"/>
    </xf>
    <xf numFmtId="0" fontId="8" fillId="0" borderId="6" xfId="0" applyFont="1" applyBorder="1" applyAlignment="1">
      <alignment horizontal="center" vertical="center" wrapText="1"/>
    </xf>
    <xf numFmtId="0" fontId="6" fillId="0" borderId="0" xfId="0" applyFont="1" applyAlignment="1">
      <alignment wrapText="1"/>
    </xf>
    <xf numFmtId="0" fontId="8" fillId="0" borderId="0" xfId="0" applyFont="1" applyAlignment="1">
      <alignment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2" fillId="0" borderId="0" xfId="0" applyFont="1" applyAlignment="1">
      <alignment horizontal="left"/>
    </xf>
    <xf numFmtId="0" fontId="0" fillId="0" borderId="0" xfId="0" applyFont="1" applyAlignment="1">
      <alignment horizontal="left"/>
    </xf>
    <xf numFmtId="0" fontId="2" fillId="0" borderId="0" xfId="0" applyFont="1" applyAlignment="1">
      <alignment horizontal="right"/>
    </xf>
    <xf numFmtId="0" fontId="0" fillId="0" borderId="0" xfId="0" applyFont="1" applyAlignment="1">
      <alignment horizontal="right"/>
    </xf>
    <xf numFmtId="0" fontId="5" fillId="0" borderId="5" xfId="0" applyFont="1" applyBorder="1" applyAlignment="1">
      <alignment horizontal="center" vertical="top" wrapText="1"/>
    </xf>
    <xf numFmtId="0" fontId="5" fillId="0" borderId="7" xfId="0" applyFont="1" applyBorder="1" applyAlignment="1">
      <alignment horizontal="center" vertical="top" wrapText="1"/>
    </xf>
    <xf numFmtId="0" fontId="5" fillId="0" borderId="6" xfId="0" applyFont="1" applyBorder="1" applyAlignment="1">
      <alignment horizontal="center" vertical="top" wrapText="1"/>
    </xf>
    <xf numFmtId="0" fontId="2" fillId="0" borderId="0" xfId="0" applyFont="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left" vertical="top" wrapText="1"/>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wrapText="1"/>
    </xf>
  </cellXfs>
  <cellStyles count="3">
    <cellStyle name="Гиперссылка" xfId="1" builtinId="8"/>
    <cellStyle name="Обычный" xfId="0" builtinId="0"/>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theme="8"/>
  </sheetPr>
  <dimension ref="A1:E28"/>
  <sheetViews>
    <sheetView view="pageBreakPreview" zoomScale="60" zoomScaleNormal="85" workbookViewId="0">
      <selection activeCell="D1" sqref="D1:E1"/>
    </sheetView>
  </sheetViews>
  <sheetFormatPr defaultRowHeight="15.75"/>
  <cols>
    <col min="1" max="1" width="10.625" style="5" customWidth="1"/>
    <col min="2" max="2" width="16.375" style="1" customWidth="1"/>
    <col min="3" max="3" width="52.375" style="1" customWidth="1"/>
    <col min="4" max="4" width="19.375" style="1" customWidth="1"/>
    <col min="5" max="5" width="21.75" style="1" customWidth="1"/>
    <col min="6" max="16384" width="9" style="1"/>
  </cols>
  <sheetData>
    <row r="1" spans="1:5" ht="18.75">
      <c r="A1" s="10"/>
      <c r="D1" s="78" t="s">
        <v>21</v>
      </c>
      <c r="E1" s="79"/>
    </row>
    <row r="2" spans="1:5" ht="75.75" customHeight="1">
      <c r="A2" s="10"/>
      <c r="D2" s="80" t="s">
        <v>43</v>
      </c>
      <c r="E2" s="81"/>
    </row>
    <row r="3" spans="1:5" ht="18.75">
      <c r="A3" s="10"/>
    </row>
    <row r="4" spans="1:5">
      <c r="A4" s="82" t="s">
        <v>0</v>
      </c>
      <c r="B4" s="82"/>
      <c r="C4" s="82"/>
      <c r="D4" s="82"/>
      <c r="E4" s="82"/>
    </row>
    <row r="5" spans="1:5">
      <c r="A5" s="82" t="s">
        <v>6</v>
      </c>
      <c r="B5" s="82"/>
      <c r="C5" s="82"/>
      <c r="D5" s="82"/>
      <c r="E5" s="82"/>
    </row>
    <row r="6" spans="1:5">
      <c r="A6" s="82" t="s">
        <v>7</v>
      </c>
      <c r="B6" s="82"/>
      <c r="C6" s="82"/>
      <c r="D6" s="82"/>
      <c r="E6" s="82"/>
    </row>
    <row r="7" spans="1:5">
      <c r="A7" s="82" t="s">
        <v>8</v>
      </c>
      <c r="B7" s="82"/>
      <c r="C7" s="82"/>
      <c r="D7" s="82"/>
      <c r="E7" s="82"/>
    </row>
    <row r="8" spans="1:5">
      <c r="A8" s="82" t="s">
        <v>9</v>
      </c>
      <c r="B8" s="82"/>
      <c r="C8" s="82"/>
      <c r="D8" s="82"/>
      <c r="E8" s="82"/>
    </row>
    <row r="9" spans="1:5" ht="18.75">
      <c r="A9" s="10"/>
    </row>
    <row r="10" spans="1:5" ht="63">
      <c r="A10" s="11" t="s">
        <v>10</v>
      </c>
      <c r="B10" s="3" t="s">
        <v>2</v>
      </c>
      <c r="C10" s="3" t="s">
        <v>3</v>
      </c>
      <c r="D10" s="3" t="s">
        <v>4</v>
      </c>
      <c r="E10" s="3" t="s">
        <v>5</v>
      </c>
    </row>
    <row r="11" spans="1:5">
      <c r="A11" s="11">
        <v>1</v>
      </c>
      <c r="B11" s="3">
        <v>2</v>
      </c>
      <c r="C11" s="3">
        <v>3</v>
      </c>
      <c r="D11" s="3">
        <v>4</v>
      </c>
      <c r="E11" s="3">
        <v>5</v>
      </c>
    </row>
    <row r="12" spans="1:5" ht="71.25" customHeight="1">
      <c r="A12" s="11">
        <v>1</v>
      </c>
      <c r="B12" s="77" t="s">
        <v>44</v>
      </c>
      <c r="C12" s="77"/>
      <c r="D12" s="77"/>
      <c r="E12" s="77"/>
    </row>
    <row r="13" spans="1:5">
      <c r="A13" s="75" t="s">
        <v>1</v>
      </c>
      <c r="B13" s="77" t="s">
        <v>45</v>
      </c>
      <c r="C13" s="77"/>
      <c r="D13" s="77"/>
      <c r="E13" s="77"/>
    </row>
    <row r="14" spans="1:5" ht="22.5" customHeight="1">
      <c r="A14" s="76"/>
      <c r="B14" s="72" t="s">
        <v>49</v>
      </c>
      <c r="C14" s="73"/>
      <c r="D14" s="73"/>
      <c r="E14" s="74"/>
    </row>
    <row r="15" spans="1:5" ht="60.75" customHeight="1">
      <c r="A15" s="11" t="s">
        <v>46</v>
      </c>
      <c r="B15" s="4" t="s">
        <v>47</v>
      </c>
      <c r="C15" s="4" t="s">
        <v>65</v>
      </c>
      <c r="D15" s="43" t="s">
        <v>66</v>
      </c>
      <c r="E15" s="18" t="s">
        <v>104</v>
      </c>
    </row>
    <row r="16" spans="1:5" ht="36" customHeight="1">
      <c r="A16" s="75" t="s">
        <v>51</v>
      </c>
      <c r="B16" s="77" t="s">
        <v>48</v>
      </c>
      <c r="C16" s="77"/>
      <c r="D16" s="77"/>
      <c r="E16" s="77"/>
    </row>
    <row r="17" spans="1:5" ht="21.75" customHeight="1">
      <c r="A17" s="76"/>
      <c r="B17" s="72" t="s">
        <v>50</v>
      </c>
      <c r="C17" s="73"/>
      <c r="D17" s="73"/>
      <c r="E17" s="74"/>
    </row>
    <row r="18" spans="1:5" ht="54.75" customHeight="1">
      <c r="A18" s="11" t="s">
        <v>52</v>
      </c>
      <c r="B18" s="12" t="s">
        <v>47</v>
      </c>
      <c r="C18" s="16" t="s">
        <v>67</v>
      </c>
      <c r="D18" s="16" t="s">
        <v>66</v>
      </c>
      <c r="E18" s="18" t="s">
        <v>104</v>
      </c>
    </row>
    <row r="19" spans="1:5" ht="30" customHeight="1">
      <c r="A19" s="75" t="s">
        <v>53</v>
      </c>
      <c r="B19" s="77" t="s">
        <v>55</v>
      </c>
      <c r="C19" s="77"/>
      <c r="D19" s="77"/>
      <c r="E19" s="77"/>
    </row>
    <row r="20" spans="1:5">
      <c r="A20" s="84"/>
      <c r="B20" s="72" t="s">
        <v>54</v>
      </c>
      <c r="C20" s="73"/>
      <c r="D20" s="73"/>
      <c r="E20" s="74"/>
    </row>
    <row r="21" spans="1:5" ht="63">
      <c r="A21" s="14" t="s">
        <v>56</v>
      </c>
      <c r="B21" s="19" t="s">
        <v>68</v>
      </c>
      <c r="C21" s="17" t="s">
        <v>92</v>
      </c>
      <c r="D21" s="20" t="s">
        <v>75</v>
      </c>
      <c r="E21" s="36" t="s">
        <v>105</v>
      </c>
    </row>
    <row r="22" spans="1:5" ht="31.5" customHeight="1">
      <c r="A22" s="75" t="s">
        <v>59</v>
      </c>
      <c r="B22" s="77" t="s">
        <v>57</v>
      </c>
      <c r="C22" s="77"/>
      <c r="D22" s="77"/>
      <c r="E22" s="77"/>
    </row>
    <row r="23" spans="1:5">
      <c r="A23" s="84"/>
      <c r="B23" s="72" t="s">
        <v>58</v>
      </c>
      <c r="C23" s="73"/>
      <c r="D23" s="73"/>
      <c r="E23" s="74"/>
    </row>
    <row r="24" spans="1:5" ht="50.25" customHeight="1">
      <c r="A24" s="14" t="s">
        <v>60</v>
      </c>
      <c r="B24" s="17" t="s">
        <v>68</v>
      </c>
      <c r="C24" s="13" t="s">
        <v>101</v>
      </c>
      <c r="D24" s="43" t="s">
        <v>66</v>
      </c>
      <c r="E24" s="18" t="s">
        <v>104</v>
      </c>
    </row>
    <row r="25" spans="1:5" ht="48.75" customHeight="1">
      <c r="A25" s="83" t="s">
        <v>62</v>
      </c>
      <c r="B25" s="77" t="s">
        <v>61</v>
      </c>
      <c r="C25" s="77"/>
      <c r="D25" s="77"/>
      <c r="E25" s="77"/>
    </row>
    <row r="26" spans="1:5" ht="21" customHeight="1">
      <c r="A26" s="84"/>
      <c r="B26" s="72" t="s">
        <v>63</v>
      </c>
      <c r="C26" s="73"/>
      <c r="D26" s="73"/>
      <c r="E26" s="74"/>
    </row>
    <row r="27" spans="1:5" ht="54.75" customHeight="1">
      <c r="A27" s="14" t="s">
        <v>64</v>
      </c>
      <c r="B27" s="13" t="s">
        <v>68</v>
      </c>
      <c r="C27" s="17" t="s">
        <v>70</v>
      </c>
      <c r="D27" s="17" t="s">
        <v>71</v>
      </c>
      <c r="E27" s="18" t="s">
        <v>104</v>
      </c>
    </row>
    <row r="28" spans="1:5" ht="47.25">
      <c r="A28" s="21" t="s">
        <v>69</v>
      </c>
      <c r="B28" s="15" t="s">
        <v>68</v>
      </c>
      <c r="C28" s="9" t="s">
        <v>100</v>
      </c>
      <c r="D28" s="9" t="s">
        <v>71</v>
      </c>
      <c r="E28" s="18" t="s">
        <v>104</v>
      </c>
    </row>
  </sheetData>
  <mergeCells count="23">
    <mergeCell ref="B25:E25"/>
    <mergeCell ref="B26:E26"/>
    <mergeCell ref="A25:A26"/>
    <mergeCell ref="B19:E19"/>
    <mergeCell ref="B20:E20"/>
    <mergeCell ref="A19:A20"/>
    <mergeCell ref="B22:E22"/>
    <mergeCell ref="B23:E23"/>
    <mergeCell ref="A22:A23"/>
    <mergeCell ref="D1:E1"/>
    <mergeCell ref="D2:E2"/>
    <mergeCell ref="B12:E12"/>
    <mergeCell ref="B13:E13"/>
    <mergeCell ref="A4:E4"/>
    <mergeCell ref="A5:E5"/>
    <mergeCell ref="A6:E6"/>
    <mergeCell ref="A7:E7"/>
    <mergeCell ref="A8:E8"/>
    <mergeCell ref="B14:E14"/>
    <mergeCell ref="A13:A14"/>
    <mergeCell ref="A16:A17"/>
    <mergeCell ref="B16:E16"/>
    <mergeCell ref="B17:E17"/>
  </mergeCells>
  <pageMargins left="1.1811023622047245" right="0.24"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tabColor theme="8"/>
  </sheetPr>
  <dimension ref="A1:O48"/>
  <sheetViews>
    <sheetView view="pageBreakPreview" zoomScaleNormal="85" zoomScaleSheetLayoutView="100" workbookViewId="0">
      <selection activeCell="I3" sqref="I3:M3"/>
    </sheetView>
  </sheetViews>
  <sheetFormatPr defaultRowHeight="15.75"/>
  <cols>
    <col min="1" max="1" width="4.875" style="1" customWidth="1"/>
    <col min="2" max="2" width="17" style="1" customWidth="1"/>
    <col min="3" max="3" width="17.125" style="1" customWidth="1"/>
    <col min="4" max="4" width="24.5" style="1" customWidth="1"/>
    <col min="5" max="6" width="9" style="1"/>
    <col min="7" max="7" width="11.625" style="1" customWidth="1"/>
    <col min="8" max="8" width="9" style="1"/>
    <col min="9" max="9" width="10.125" style="1" customWidth="1"/>
    <col min="10" max="10" width="10.25" style="1" customWidth="1"/>
    <col min="11" max="12" width="8.875" style="1" customWidth="1"/>
    <col min="13" max="13" width="11.875" style="1" customWidth="1"/>
    <col min="14" max="16384" width="9" style="1"/>
  </cols>
  <sheetData>
    <row r="1" spans="1:13">
      <c r="I1" s="78" t="s">
        <v>161</v>
      </c>
      <c r="J1" s="79"/>
      <c r="K1" s="79"/>
      <c r="L1" s="79"/>
      <c r="M1" s="79"/>
    </row>
    <row r="2" spans="1:13">
      <c r="I2" s="78" t="s">
        <v>160</v>
      </c>
      <c r="J2" s="79"/>
      <c r="K2" s="79"/>
      <c r="L2" s="79"/>
      <c r="M2" s="79"/>
    </row>
    <row r="3" spans="1:13">
      <c r="I3" s="79" t="s">
        <v>166</v>
      </c>
      <c r="J3" s="79"/>
      <c r="K3" s="79"/>
      <c r="L3" s="79"/>
      <c r="M3" s="79"/>
    </row>
    <row r="4" spans="1:13">
      <c r="A4" s="23"/>
      <c r="B4" s="23"/>
      <c r="C4" s="23"/>
      <c r="D4" s="24"/>
      <c r="E4" s="23"/>
      <c r="F4" s="23"/>
      <c r="G4" s="23"/>
      <c r="H4" s="23"/>
      <c r="I4" s="111" t="s">
        <v>72</v>
      </c>
      <c r="J4" s="112"/>
      <c r="K4" s="112"/>
      <c r="L4" s="112"/>
      <c r="M4" s="112"/>
    </row>
    <row r="5" spans="1:13">
      <c r="A5" s="23"/>
      <c r="B5" s="23"/>
      <c r="C5" s="23"/>
      <c r="D5" s="24"/>
      <c r="E5" s="23"/>
      <c r="F5" s="23"/>
      <c r="G5" s="23"/>
      <c r="H5" s="23"/>
      <c r="I5" s="112"/>
      <c r="J5" s="112"/>
      <c r="K5" s="112"/>
      <c r="L5" s="112"/>
      <c r="M5" s="112"/>
    </row>
    <row r="6" spans="1:13">
      <c r="A6" s="23"/>
      <c r="B6" s="23"/>
      <c r="C6" s="23"/>
      <c r="D6" s="24"/>
      <c r="E6" s="23"/>
      <c r="F6" s="23"/>
      <c r="G6" s="23"/>
      <c r="H6" s="23"/>
      <c r="I6" s="112"/>
      <c r="J6" s="112"/>
      <c r="K6" s="112"/>
      <c r="L6" s="112"/>
      <c r="M6" s="112"/>
    </row>
    <row r="7" spans="1:13" ht="22.5" customHeight="1">
      <c r="A7" s="24"/>
      <c r="B7" s="23"/>
      <c r="C7" s="23"/>
      <c r="D7" s="23"/>
      <c r="E7" s="23"/>
      <c r="F7" s="23"/>
      <c r="G7" s="23"/>
      <c r="H7" s="23"/>
      <c r="I7" s="112"/>
      <c r="J7" s="112"/>
      <c r="K7" s="112"/>
      <c r="L7" s="112"/>
      <c r="M7" s="112"/>
    </row>
    <row r="8" spans="1:13">
      <c r="A8" s="24"/>
      <c r="B8" s="23"/>
      <c r="C8" s="23"/>
      <c r="D8" s="23"/>
      <c r="E8" s="23"/>
      <c r="F8" s="23"/>
      <c r="G8" s="23"/>
      <c r="H8" s="23"/>
      <c r="I8" s="23"/>
      <c r="J8" s="23"/>
      <c r="K8" s="23"/>
      <c r="L8" s="23"/>
      <c r="M8" s="23"/>
    </row>
    <row r="9" spans="1:13">
      <c r="A9" s="102" t="s">
        <v>0</v>
      </c>
      <c r="B9" s="102"/>
      <c r="C9" s="102"/>
      <c r="D9" s="102"/>
      <c r="E9" s="102"/>
      <c r="F9" s="102"/>
      <c r="G9" s="102"/>
      <c r="H9" s="102"/>
      <c r="I9" s="102"/>
      <c r="J9" s="102"/>
      <c r="K9" s="102"/>
      <c r="L9" s="102"/>
      <c r="M9" s="102"/>
    </row>
    <row r="10" spans="1:13">
      <c r="A10" s="102" t="s">
        <v>23</v>
      </c>
      <c r="B10" s="102"/>
      <c r="C10" s="102"/>
      <c r="D10" s="102"/>
      <c r="E10" s="102"/>
      <c r="F10" s="102"/>
      <c r="G10" s="102"/>
      <c r="H10" s="102"/>
      <c r="I10" s="102"/>
      <c r="J10" s="102"/>
      <c r="K10" s="102"/>
      <c r="L10" s="102"/>
      <c r="M10" s="102"/>
    </row>
    <row r="11" spans="1:13">
      <c r="A11" s="102" t="s">
        <v>24</v>
      </c>
      <c r="B11" s="102"/>
      <c r="C11" s="102"/>
      <c r="D11" s="102"/>
      <c r="E11" s="102"/>
      <c r="F11" s="102"/>
      <c r="G11" s="102"/>
      <c r="H11" s="102"/>
      <c r="I11" s="102"/>
      <c r="J11" s="102"/>
      <c r="K11" s="102"/>
      <c r="L11" s="102"/>
      <c r="M11" s="102"/>
    </row>
    <row r="12" spans="1:13">
      <c r="A12" s="102" t="s">
        <v>25</v>
      </c>
      <c r="B12" s="102"/>
      <c r="C12" s="102"/>
      <c r="D12" s="102"/>
      <c r="E12" s="102"/>
      <c r="F12" s="102"/>
      <c r="G12" s="102"/>
      <c r="H12" s="102"/>
      <c r="I12" s="102"/>
      <c r="J12" s="102"/>
      <c r="K12" s="102"/>
      <c r="L12" s="102"/>
      <c r="M12" s="102"/>
    </row>
    <row r="13" spans="1:13">
      <c r="A13" s="102" t="s">
        <v>26</v>
      </c>
      <c r="B13" s="102"/>
      <c r="C13" s="102"/>
      <c r="D13" s="102"/>
      <c r="E13" s="102"/>
      <c r="F13" s="102"/>
      <c r="G13" s="102"/>
      <c r="H13" s="102"/>
      <c r="I13" s="102"/>
      <c r="J13" s="102"/>
      <c r="K13" s="102"/>
      <c r="L13" s="102"/>
      <c r="M13" s="102"/>
    </row>
    <row r="14" spans="1:13">
      <c r="A14" s="102" t="s">
        <v>27</v>
      </c>
      <c r="B14" s="102"/>
      <c r="C14" s="102"/>
      <c r="D14" s="102"/>
      <c r="E14" s="102"/>
      <c r="F14" s="102"/>
      <c r="G14" s="102"/>
      <c r="H14" s="102"/>
      <c r="I14" s="102"/>
      <c r="J14" s="102"/>
      <c r="K14" s="102"/>
      <c r="L14" s="102"/>
      <c r="M14" s="102"/>
    </row>
    <row r="15" spans="1:13">
      <c r="A15" s="23"/>
      <c r="B15" s="23"/>
      <c r="C15" s="23"/>
      <c r="D15" s="23"/>
      <c r="E15" s="23"/>
      <c r="F15" s="23"/>
      <c r="G15" s="23"/>
      <c r="H15" s="23"/>
      <c r="I15" s="23"/>
      <c r="J15" s="23"/>
      <c r="K15" s="23"/>
      <c r="L15" s="23"/>
      <c r="M15" s="25" t="s">
        <v>11</v>
      </c>
    </row>
    <row r="16" spans="1:13" ht="60" customHeight="1">
      <c r="A16" s="88" t="s">
        <v>10</v>
      </c>
      <c r="B16" s="88" t="s">
        <v>22</v>
      </c>
      <c r="C16" s="88" t="s">
        <v>76</v>
      </c>
      <c r="D16" s="88" t="s">
        <v>14</v>
      </c>
      <c r="E16" s="88" t="s">
        <v>15</v>
      </c>
      <c r="F16" s="88"/>
      <c r="G16" s="88"/>
      <c r="H16" s="88"/>
      <c r="I16" s="26" t="s">
        <v>40</v>
      </c>
      <c r="J16" s="26" t="s">
        <v>41</v>
      </c>
      <c r="K16" s="48" t="s">
        <v>42</v>
      </c>
      <c r="L16" s="88" t="s">
        <v>16</v>
      </c>
    </row>
    <row r="17" spans="1:12" ht="84.75" customHeight="1">
      <c r="A17" s="88"/>
      <c r="B17" s="88"/>
      <c r="C17" s="88"/>
      <c r="D17" s="88"/>
      <c r="E17" s="26" t="s">
        <v>17</v>
      </c>
      <c r="F17" s="26" t="s">
        <v>18</v>
      </c>
      <c r="G17" s="26" t="s">
        <v>163</v>
      </c>
      <c r="H17" s="26" t="s">
        <v>19</v>
      </c>
      <c r="I17" s="26" t="s">
        <v>20</v>
      </c>
      <c r="J17" s="26" t="s">
        <v>20</v>
      </c>
      <c r="K17" s="48" t="s">
        <v>20</v>
      </c>
      <c r="L17" s="88"/>
    </row>
    <row r="18" spans="1:12">
      <c r="A18" s="26">
        <v>1</v>
      </c>
      <c r="B18" s="26">
        <v>2</v>
      </c>
      <c r="C18" s="26">
        <v>3</v>
      </c>
      <c r="D18" s="26">
        <v>4</v>
      </c>
      <c r="E18" s="26">
        <v>5</v>
      </c>
      <c r="F18" s="26">
        <v>6</v>
      </c>
      <c r="G18" s="26">
        <v>7</v>
      </c>
      <c r="H18" s="26">
        <v>8</v>
      </c>
      <c r="I18" s="26">
        <v>10</v>
      </c>
      <c r="J18" s="26">
        <v>11</v>
      </c>
      <c r="K18" s="48"/>
      <c r="L18" s="26">
        <v>12</v>
      </c>
    </row>
    <row r="19" spans="1:12" ht="78.75" customHeight="1">
      <c r="A19" s="85">
        <v>1</v>
      </c>
      <c r="B19" s="85" t="s">
        <v>30</v>
      </c>
      <c r="C19" s="85" t="s">
        <v>73</v>
      </c>
      <c r="D19" s="27" t="s">
        <v>74</v>
      </c>
      <c r="E19" s="26" t="s">
        <v>81</v>
      </c>
      <c r="F19" s="28" t="s">
        <v>81</v>
      </c>
      <c r="G19" s="28" t="s">
        <v>81</v>
      </c>
      <c r="H19" s="26" t="s">
        <v>81</v>
      </c>
      <c r="I19" s="29">
        <f>SUM(I23,I26,I32,I34,I36)</f>
        <v>12161.322000000002</v>
      </c>
      <c r="J19" s="29">
        <v>12057.703</v>
      </c>
      <c r="K19" s="29">
        <v>12159.703</v>
      </c>
      <c r="L19" s="30">
        <f>SUM(I19:K19)</f>
        <v>36378.728000000003</v>
      </c>
    </row>
    <row r="20" spans="1:12" ht="38.25" customHeight="1">
      <c r="A20" s="86"/>
      <c r="B20" s="86"/>
      <c r="C20" s="86"/>
      <c r="D20" s="31" t="s">
        <v>77</v>
      </c>
      <c r="E20" s="26">
        <v>241</v>
      </c>
      <c r="F20" s="28" t="s">
        <v>164</v>
      </c>
      <c r="G20" s="28" t="s">
        <v>81</v>
      </c>
      <c r="H20" s="26" t="s">
        <v>81</v>
      </c>
      <c r="I20" s="32">
        <f>SUM(I23,I27,I28,I34,I36)</f>
        <v>10152.000000000002</v>
      </c>
      <c r="J20" s="32">
        <f>SUM(J23,J27,J28,J34,J36)</f>
        <v>10052</v>
      </c>
      <c r="K20" s="32">
        <f>SUM(K23,K27,K28,K34,K36)</f>
        <v>10154</v>
      </c>
      <c r="L20" s="33">
        <f>SUM(I20:K20)</f>
        <v>30358</v>
      </c>
    </row>
    <row r="21" spans="1:12" ht="15.75" customHeight="1">
      <c r="A21" s="86"/>
      <c r="B21" s="86"/>
      <c r="C21" s="86"/>
      <c r="D21" s="85" t="s">
        <v>75</v>
      </c>
      <c r="E21" s="92">
        <v>242</v>
      </c>
      <c r="F21" s="90" t="s">
        <v>82</v>
      </c>
      <c r="G21" s="90" t="s">
        <v>81</v>
      </c>
      <c r="H21" s="92" t="s">
        <v>81</v>
      </c>
      <c r="I21" s="103">
        <f>SUM(I29,I30,I31,I33)</f>
        <v>2009.3220000000001</v>
      </c>
      <c r="J21" s="103">
        <f>SUM(J29,J30,J31,J33)</f>
        <v>2005.703</v>
      </c>
      <c r="K21" s="103">
        <f>SUM(K29,K30,K31,K33)</f>
        <v>2005.703</v>
      </c>
      <c r="L21" s="103">
        <f>SUM(I21:K22)</f>
        <v>6020.7280000000001</v>
      </c>
    </row>
    <row r="22" spans="1:12" ht="34.5" customHeight="1">
      <c r="A22" s="87"/>
      <c r="B22" s="87"/>
      <c r="C22" s="87"/>
      <c r="D22" s="105"/>
      <c r="E22" s="84"/>
      <c r="F22" s="84"/>
      <c r="G22" s="84"/>
      <c r="H22" s="84"/>
      <c r="I22" s="104"/>
      <c r="J22" s="104"/>
      <c r="K22" s="84"/>
      <c r="L22" s="104"/>
    </row>
    <row r="23" spans="1:12" ht="38.25">
      <c r="A23" s="101" t="s">
        <v>1</v>
      </c>
      <c r="B23" s="101" t="s">
        <v>78</v>
      </c>
      <c r="C23" s="101" t="s">
        <v>79</v>
      </c>
      <c r="D23" s="31" t="s">
        <v>80</v>
      </c>
      <c r="E23" s="26" t="s">
        <v>81</v>
      </c>
      <c r="F23" s="28" t="s">
        <v>81</v>
      </c>
      <c r="G23" s="28" t="s">
        <v>81</v>
      </c>
      <c r="H23" s="26" t="s">
        <v>81</v>
      </c>
      <c r="I23" s="30">
        <v>150</v>
      </c>
      <c r="J23" s="30">
        <v>150</v>
      </c>
      <c r="K23" s="30">
        <v>150</v>
      </c>
      <c r="L23" s="30">
        <f>SUM(G23:K23)</f>
        <v>450</v>
      </c>
    </row>
    <row r="24" spans="1:12" ht="15.75" customHeight="1">
      <c r="A24" s="101"/>
      <c r="B24" s="101"/>
      <c r="C24" s="101"/>
      <c r="D24" s="94" t="s">
        <v>77</v>
      </c>
      <c r="E24" s="92">
        <v>241</v>
      </c>
      <c r="F24" s="90" t="s">
        <v>82</v>
      </c>
      <c r="G24" s="90" t="s">
        <v>107</v>
      </c>
      <c r="H24" s="92">
        <v>540</v>
      </c>
      <c r="I24" s="103">
        <v>150</v>
      </c>
      <c r="J24" s="103">
        <v>150</v>
      </c>
      <c r="K24" s="108" t="s">
        <v>106</v>
      </c>
      <c r="L24" s="103">
        <v>450</v>
      </c>
    </row>
    <row r="25" spans="1:12">
      <c r="A25" s="101"/>
      <c r="B25" s="101"/>
      <c r="C25" s="101"/>
      <c r="D25" s="97"/>
      <c r="E25" s="93"/>
      <c r="F25" s="91"/>
      <c r="G25" s="91"/>
      <c r="H25" s="93"/>
      <c r="I25" s="110"/>
      <c r="J25" s="110"/>
      <c r="K25" s="109"/>
      <c r="L25" s="104"/>
    </row>
    <row r="26" spans="1:12" ht="38.25">
      <c r="A26" s="85" t="s">
        <v>51</v>
      </c>
      <c r="B26" s="92" t="s">
        <v>83</v>
      </c>
      <c r="C26" s="94" t="s">
        <v>84</v>
      </c>
      <c r="D26" s="31" t="s">
        <v>80</v>
      </c>
      <c r="E26" s="26" t="s">
        <v>81</v>
      </c>
      <c r="F26" s="28" t="s">
        <v>81</v>
      </c>
      <c r="G26" s="28" t="s">
        <v>81</v>
      </c>
      <c r="H26" s="26" t="s">
        <v>81</v>
      </c>
      <c r="I26" s="30">
        <f>SUM(I27:I31)</f>
        <v>1269.7190000000001</v>
      </c>
      <c r="J26" s="30">
        <f>SUM(J27:J31)</f>
        <v>1266.1000000000001</v>
      </c>
      <c r="K26" s="30">
        <f>SUM(K27:K31)</f>
        <v>1266.1000000000001</v>
      </c>
      <c r="L26" s="30">
        <f t="shared" ref="L26:L43" si="0">SUM(I26:K26)</f>
        <v>3801.9190000000008</v>
      </c>
    </row>
    <row r="27" spans="1:12">
      <c r="A27" s="99"/>
      <c r="B27" s="96"/>
      <c r="C27" s="95"/>
      <c r="D27" s="94" t="s">
        <v>77</v>
      </c>
      <c r="E27" s="26">
        <v>241</v>
      </c>
      <c r="F27" s="28" t="s">
        <v>82</v>
      </c>
      <c r="G27" s="28" t="s">
        <v>108</v>
      </c>
      <c r="H27" s="26">
        <v>540</v>
      </c>
      <c r="I27" s="32">
        <v>450</v>
      </c>
      <c r="J27" s="32">
        <v>450</v>
      </c>
      <c r="K27" s="32">
        <v>450</v>
      </c>
      <c r="L27" s="32">
        <f t="shared" si="0"/>
        <v>1350</v>
      </c>
    </row>
    <row r="28" spans="1:12">
      <c r="A28" s="99"/>
      <c r="B28" s="96"/>
      <c r="C28" s="95"/>
      <c r="D28" s="98"/>
      <c r="E28" s="49">
        <v>241</v>
      </c>
      <c r="F28" s="50" t="s">
        <v>82</v>
      </c>
      <c r="G28" s="50" t="s">
        <v>103</v>
      </c>
      <c r="H28" s="49">
        <v>540</v>
      </c>
      <c r="I28" s="32">
        <v>352.5</v>
      </c>
      <c r="J28" s="32">
        <v>352.5</v>
      </c>
      <c r="K28" s="32">
        <v>352.5</v>
      </c>
      <c r="L28" s="32">
        <f t="shared" si="0"/>
        <v>1057.5</v>
      </c>
    </row>
    <row r="29" spans="1:12">
      <c r="A29" s="99"/>
      <c r="B29" s="106"/>
      <c r="C29" s="107"/>
      <c r="D29" s="94" t="s">
        <v>75</v>
      </c>
      <c r="E29" s="26">
        <v>242</v>
      </c>
      <c r="F29" s="28" t="s">
        <v>82</v>
      </c>
      <c r="G29" s="28" t="s">
        <v>108</v>
      </c>
      <c r="H29" s="26">
        <v>244</v>
      </c>
      <c r="I29" s="32">
        <v>411.9</v>
      </c>
      <c r="J29" s="32">
        <v>411.9</v>
      </c>
      <c r="K29" s="32">
        <v>411.9</v>
      </c>
      <c r="L29" s="32">
        <f t="shared" si="0"/>
        <v>1235.6999999999998</v>
      </c>
    </row>
    <row r="30" spans="1:12">
      <c r="A30" s="99"/>
      <c r="B30" s="106"/>
      <c r="C30" s="107"/>
      <c r="D30" s="95"/>
      <c r="E30" s="49">
        <v>242</v>
      </c>
      <c r="F30" s="50" t="s">
        <v>82</v>
      </c>
      <c r="G30" s="50" t="s">
        <v>103</v>
      </c>
      <c r="H30" s="49">
        <v>244</v>
      </c>
      <c r="I30" s="32">
        <v>51.7</v>
      </c>
      <c r="J30" s="32">
        <v>51.7</v>
      </c>
      <c r="K30" s="32">
        <v>51.7</v>
      </c>
      <c r="L30" s="32">
        <f t="shared" si="0"/>
        <v>155.10000000000002</v>
      </c>
    </row>
    <row r="31" spans="1:12">
      <c r="A31" s="100"/>
      <c r="B31" s="84"/>
      <c r="C31" s="98"/>
      <c r="D31" s="98"/>
      <c r="E31" s="49">
        <v>242</v>
      </c>
      <c r="F31" s="50" t="s">
        <v>82</v>
      </c>
      <c r="G31" s="50" t="s">
        <v>102</v>
      </c>
      <c r="H31" s="49">
        <v>244</v>
      </c>
      <c r="I31" s="32">
        <v>3.6190000000000002</v>
      </c>
      <c r="J31" s="32">
        <v>0</v>
      </c>
      <c r="K31" s="32">
        <v>0</v>
      </c>
      <c r="L31" s="32">
        <f t="shared" si="0"/>
        <v>3.6190000000000002</v>
      </c>
    </row>
    <row r="32" spans="1:12" ht="38.25">
      <c r="A32" s="85" t="s">
        <v>53</v>
      </c>
      <c r="B32" s="88" t="s">
        <v>85</v>
      </c>
      <c r="C32" s="89" t="s">
        <v>86</v>
      </c>
      <c r="D32" s="31" t="s">
        <v>80</v>
      </c>
      <c r="E32" s="26" t="s">
        <v>81</v>
      </c>
      <c r="F32" s="28" t="s">
        <v>81</v>
      </c>
      <c r="G32" s="28" t="s">
        <v>81</v>
      </c>
      <c r="H32" s="26" t="s">
        <v>81</v>
      </c>
      <c r="I32" s="30">
        <v>1542.1030000000001</v>
      </c>
      <c r="J32" s="30">
        <v>1542.1030000000001</v>
      </c>
      <c r="K32" s="30">
        <v>1542.1030000000001</v>
      </c>
      <c r="L32" s="30">
        <f t="shared" si="0"/>
        <v>4626.3090000000002</v>
      </c>
    </row>
    <row r="33" spans="1:15" ht="38.25">
      <c r="A33" s="87"/>
      <c r="B33" s="88"/>
      <c r="C33" s="89"/>
      <c r="D33" s="31" t="s">
        <v>75</v>
      </c>
      <c r="E33" s="26">
        <v>242</v>
      </c>
      <c r="F33" s="28" t="s">
        <v>82</v>
      </c>
      <c r="G33" s="28" t="s">
        <v>109</v>
      </c>
      <c r="H33" s="26">
        <v>244</v>
      </c>
      <c r="I33" s="32">
        <v>1542.1030000000001</v>
      </c>
      <c r="J33" s="32">
        <v>1542.1030000000001</v>
      </c>
      <c r="K33" s="32">
        <v>1542.1030000000001</v>
      </c>
      <c r="L33" s="32">
        <f t="shared" si="0"/>
        <v>4626.3090000000002</v>
      </c>
    </row>
    <row r="34" spans="1:15" ht="38.25">
      <c r="A34" s="85" t="s">
        <v>59</v>
      </c>
      <c r="B34" s="88" t="s">
        <v>88</v>
      </c>
      <c r="C34" s="89" t="s">
        <v>89</v>
      </c>
      <c r="D34" s="31" t="s">
        <v>80</v>
      </c>
      <c r="E34" s="26" t="s">
        <v>81</v>
      </c>
      <c r="F34" s="28" t="s">
        <v>81</v>
      </c>
      <c r="G34" s="28" t="s">
        <v>81</v>
      </c>
      <c r="H34" s="26" t="s">
        <v>81</v>
      </c>
      <c r="I34" s="30">
        <v>200</v>
      </c>
      <c r="J34" s="30">
        <v>200</v>
      </c>
      <c r="K34" s="30">
        <v>200</v>
      </c>
      <c r="L34" s="30">
        <f t="shared" si="0"/>
        <v>600</v>
      </c>
    </row>
    <row r="35" spans="1:15" ht="25.5">
      <c r="A35" s="87"/>
      <c r="B35" s="88"/>
      <c r="C35" s="89"/>
      <c r="D35" s="31" t="s">
        <v>77</v>
      </c>
      <c r="E35" s="26">
        <v>241</v>
      </c>
      <c r="F35" s="28" t="s">
        <v>87</v>
      </c>
      <c r="G35" s="28" t="s">
        <v>110</v>
      </c>
      <c r="H35" s="26">
        <v>244</v>
      </c>
      <c r="I35" s="32">
        <v>200</v>
      </c>
      <c r="J35" s="32">
        <v>200</v>
      </c>
      <c r="K35" s="32">
        <v>200</v>
      </c>
      <c r="L35" s="32">
        <f t="shared" si="0"/>
        <v>600</v>
      </c>
    </row>
    <row r="36" spans="1:15" ht="63" customHeight="1">
      <c r="A36" s="85" t="s">
        <v>62</v>
      </c>
      <c r="B36" s="92" t="s">
        <v>90</v>
      </c>
      <c r="C36" s="94" t="s">
        <v>91</v>
      </c>
      <c r="D36" s="31" t="s">
        <v>80</v>
      </c>
      <c r="E36" s="26" t="s">
        <v>81</v>
      </c>
      <c r="F36" s="28" t="s">
        <v>81</v>
      </c>
      <c r="G36" s="28" t="s">
        <v>81</v>
      </c>
      <c r="H36" s="26" t="s">
        <v>81</v>
      </c>
      <c r="I36" s="30">
        <f>SUM(I37:I45)</f>
        <v>8999.5000000000018</v>
      </c>
      <c r="J36" s="30">
        <f>SUM(J37:J45)</f>
        <v>8899.5</v>
      </c>
      <c r="K36" s="30">
        <f>SUM(K37:K45)</f>
        <v>9001.5</v>
      </c>
      <c r="L36" s="30">
        <f t="shared" si="0"/>
        <v>26900.5</v>
      </c>
    </row>
    <row r="37" spans="1:15" ht="25.5">
      <c r="A37" s="86"/>
      <c r="B37" s="96"/>
      <c r="C37" s="95"/>
      <c r="D37" s="31" t="s">
        <v>77</v>
      </c>
      <c r="E37" s="26">
        <v>241</v>
      </c>
      <c r="F37" s="28" t="s">
        <v>87</v>
      </c>
      <c r="G37" s="28" t="s">
        <v>111</v>
      </c>
      <c r="H37" s="26">
        <v>111</v>
      </c>
      <c r="I37" s="32">
        <v>4739.8320000000003</v>
      </c>
      <c r="J37" s="32">
        <v>4739.8320000000003</v>
      </c>
      <c r="K37" s="32">
        <v>4739.8320000000003</v>
      </c>
      <c r="L37" s="32">
        <f t="shared" si="0"/>
        <v>14219.496000000001</v>
      </c>
    </row>
    <row r="38" spans="1:15" ht="25.5">
      <c r="A38" s="86"/>
      <c r="B38" s="96"/>
      <c r="C38" s="95"/>
      <c r="D38" s="31" t="s">
        <v>77</v>
      </c>
      <c r="E38" s="26">
        <v>241</v>
      </c>
      <c r="F38" s="28" t="s">
        <v>87</v>
      </c>
      <c r="G38" s="28" t="s">
        <v>111</v>
      </c>
      <c r="H38" s="26">
        <v>119</v>
      </c>
      <c r="I38" s="32">
        <v>1431.4290000000001</v>
      </c>
      <c r="J38" s="32">
        <v>1431.4290000000001</v>
      </c>
      <c r="K38" s="32">
        <v>1431.4290000000001</v>
      </c>
      <c r="L38" s="32">
        <f t="shared" si="0"/>
        <v>4294.2870000000003</v>
      </c>
    </row>
    <row r="39" spans="1:15" ht="25.5">
      <c r="A39" s="86"/>
      <c r="B39" s="96"/>
      <c r="C39" s="95"/>
      <c r="D39" s="31" t="s">
        <v>77</v>
      </c>
      <c r="E39" s="26">
        <v>241</v>
      </c>
      <c r="F39" s="28" t="s">
        <v>87</v>
      </c>
      <c r="G39" s="28" t="s">
        <v>111</v>
      </c>
      <c r="H39" s="26">
        <v>112</v>
      </c>
      <c r="I39" s="32">
        <v>540</v>
      </c>
      <c r="J39" s="32">
        <v>540</v>
      </c>
      <c r="K39" s="32">
        <v>540</v>
      </c>
      <c r="L39" s="32">
        <f t="shared" si="0"/>
        <v>1620</v>
      </c>
    </row>
    <row r="40" spans="1:15" ht="25.5">
      <c r="A40" s="86"/>
      <c r="B40" s="96"/>
      <c r="C40" s="95"/>
      <c r="D40" s="31" t="s">
        <v>77</v>
      </c>
      <c r="E40" s="26">
        <v>241</v>
      </c>
      <c r="F40" s="28" t="s">
        <v>87</v>
      </c>
      <c r="G40" s="28" t="s">
        <v>111</v>
      </c>
      <c r="H40" s="26">
        <v>244</v>
      </c>
      <c r="I40" s="32">
        <v>2183.0390000000002</v>
      </c>
      <c r="J40" s="32">
        <v>2183.239</v>
      </c>
      <c r="K40" s="32">
        <v>2183.239</v>
      </c>
      <c r="L40" s="32">
        <f t="shared" si="0"/>
        <v>6549.5169999999998</v>
      </c>
      <c r="M40" s="22"/>
      <c r="N40" s="22"/>
    </row>
    <row r="41" spans="1:15" ht="25.5">
      <c r="A41" s="86"/>
      <c r="B41" s="96"/>
      <c r="C41" s="95"/>
      <c r="D41" s="45" t="s">
        <v>77</v>
      </c>
      <c r="E41" s="49">
        <v>241</v>
      </c>
      <c r="F41" s="50" t="s">
        <v>87</v>
      </c>
      <c r="G41" s="28" t="s">
        <v>112</v>
      </c>
      <c r="H41" s="49">
        <v>119</v>
      </c>
      <c r="I41" s="32">
        <v>0</v>
      </c>
      <c r="J41" s="32">
        <v>0</v>
      </c>
      <c r="K41" s="32">
        <v>0</v>
      </c>
      <c r="L41" s="32">
        <f t="shared" si="0"/>
        <v>0</v>
      </c>
      <c r="M41" s="22"/>
      <c r="N41" s="22"/>
    </row>
    <row r="42" spans="1:15" ht="25.5">
      <c r="A42" s="86"/>
      <c r="B42" s="96"/>
      <c r="C42" s="95"/>
      <c r="D42" s="45" t="s">
        <v>77</v>
      </c>
      <c r="E42" s="49">
        <v>241</v>
      </c>
      <c r="F42" s="50" t="s">
        <v>87</v>
      </c>
      <c r="G42" s="28" t="s">
        <v>112</v>
      </c>
      <c r="H42" s="49">
        <v>111</v>
      </c>
      <c r="I42" s="32">
        <v>0</v>
      </c>
      <c r="J42" s="32">
        <v>0</v>
      </c>
      <c r="K42" s="32">
        <v>0</v>
      </c>
      <c r="L42" s="32">
        <f t="shared" si="0"/>
        <v>0</v>
      </c>
      <c r="M42" s="22"/>
      <c r="N42" s="22"/>
    </row>
    <row r="43" spans="1:15" ht="25.5">
      <c r="A43" s="86"/>
      <c r="B43" s="96"/>
      <c r="C43" s="95"/>
      <c r="D43" s="45" t="s">
        <v>77</v>
      </c>
      <c r="E43" s="49">
        <v>241</v>
      </c>
      <c r="F43" s="50" t="s">
        <v>87</v>
      </c>
      <c r="G43" s="28" t="s">
        <v>112</v>
      </c>
      <c r="H43" s="49">
        <v>244</v>
      </c>
      <c r="I43" s="32">
        <v>100</v>
      </c>
      <c r="J43" s="32">
        <v>0</v>
      </c>
      <c r="K43" s="32">
        <v>102</v>
      </c>
      <c r="L43" s="32">
        <f t="shared" si="0"/>
        <v>202</v>
      </c>
      <c r="M43" s="22"/>
      <c r="N43" s="22"/>
    </row>
    <row r="44" spans="1:15" ht="25.5">
      <c r="A44" s="86"/>
      <c r="B44" s="96"/>
      <c r="C44" s="95"/>
      <c r="D44" s="71" t="s">
        <v>77</v>
      </c>
      <c r="E44" s="49">
        <v>241</v>
      </c>
      <c r="F44" s="50" t="s">
        <v>87</v>
      </c>
      <c r="G44" s="28" t="s">
        <v>111</v>
      </c>
      <c r="H44" s="49">
        <v>852</v>
      </c>
      <c r="I44" s="32">
        <v>5</v>
      </c>
      <c r="J44" s="32">
        <v>5</v>
      </c>
      <c r="K44" s="32">
        <v>5</v>
      </c>
      <c r="L44" s="32">
        <v>15</v>
      </c>
      <c r="M44" s="22"/>
      <c r="N44" s="22"/>
    </row>
    <row r="45" spans="1:15" ht="25.5">
      <c r="A45" s="86"/>
      <c r="B45" s="96"/>
      <c r="C45" s="95"/>
      <c r="D45" s="70" t="s">
        <v>77</v>
      </c>
      <c r="E45" s="49">
        <v>241</v>
      </c>
      <c r="F45" s="50" t="s">
        <v>87</v>
      </c>
      <c r="G45" s="28" t="s">
        <v>165</v>
      </c>
      <c r="H45" s="49">
        <v>244</v>
      </c>
      <c r="I45" s="32">
        <v>0.2</v>
      </c>
      <c r="J45" s="32">
        <v>0</v>
      </c>
      <c r="K45" s="32">
        <v>0</v>
      </c>
      <c r="L45" s="32">
        <f>SUM(I45:K45)</f>
        <v>0.2</v>
      </c>
      <c r="M45" s="22"/>
      <c r="N45" s="22"/>
    </row>
    <row r="46" spans="1:15" ht="18.75">
      <c r="A46" s="2"/>
      <c r="N46" s="22"/>
      <c r="O46" s="22"/>
    </row>
    <row r="47" spans="1:15">
      <c r="N47" s="22"/>
      <c r="O47" s="22"/>
    </row>
    <row r="48" spans="1:15">
      <c r="N48" s="22"/>
      <c r="O48" s="22"/>
    </row>
  </sheetData>
  <mergeCells count="54">
    <mergeCell ref="I1:M1"/>
    <mergeCell ref="I2:M2"/>
    <mergeCell ref="I3:M3"/>
    <mergeCell ref="B26:B31"/>
    <mergeCell ref="C26:C31"/>
    <mergeCell ref="L24:L25"/>
    <mergeCell ref="H24:H25"/>
    <mergeCell ref="K24:K25"/>
    <mergeCell ref="I24:I25"/>
    <mergeCell ref="J24:J25"/>
    <mergeCell ref="I4:M7"/>
    <mergeCell ref="B19:B22"/>
    <mergeCell ref="L16:L17"/>
    <mergeCell ref="G21:G22"/>
    <mergeCell ref="H21:H22"/>
    <mergeCell ref="A9:M9"/>
    <mergeCell ref="A19:A22"/>
    <mergeCell ref="C19:C22"/>
    <mergeCell ref="D21:D22"/>
    <mergeCell ref="E21:E22"/>
    <mergeCell ref="F21:F22"/>
    <mergeCell ref="E16:H16"/>
    <mergeCell ref="K21:K22"/>
    <mergeCell ref="A23:A25"/>
    <mergeCell ref="B23:B25"/>
    <mergeCell ref="C23:C25"/>
    <mergeCell ref="A10:M10"/>
    <mergeCell ref="A11:M11"/>
    <mergeCell ref="A12:M12"/>
    <mergeCell ref="A13:M13"/>
    <mergeCell ref="J21:J22"/>
    <mergeCell ref="L21:L22"/>
    <mergeCell ref="A14:M14"/>
    <mergeCell ref="I21:I22"/>
    <mergeCell ref="A16:A17"/>
    <mergeCell ref="B16:B17"/>
    <mergeCell ref="C16:C17"/>
    <mergeCell ref="D16:D17"/>
    <mergeCell ref="A36:A45"/>
    <mergeCell ref="A34:A35"/>
    <mergeCell ref="B34:B35"/>
    <mergeCell ref="C34:C35"/>
    <mergeCell ref="G24:G25"/>
    <mergeCell ref="F24:F25"/>
    <mergeCell ref="E24:E25"/>
    <mergeCell ref="C36:C45"/>
    <mergeCell ref="B36:B45"/>
    <mergeCell ref="B32:B33"/>
    <mergeCell ref="C32:C33"/>
    <mergeCell ref="A32:A33"/>
    <mergeCell ref="D24:D25"/>
    <mergeCell ref="D29:D31"/>
    <mergeCell ref="D27:D28"/>
    <mergeCell ref="A26:A31"/>
  </mergeCells>
  <pageMargins left="0.78740157480314965" right="0.78740157480314965" top="1.1811023622047245" bottom="0.78740157480314965"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sheetPr>
    <tabColor theme="8"/>
    <pageSetUpPr fitToPage="1"/>
  </sheetPr>
  <dimension ref="A1:I61"/>
  <sheetViews>
    <sheetView tabSelected="1" zoomScaleNormal="100" workbookViewId="0">
      <selection activeCell="E3" sqref="E3:I3"/>
    </sheetView>
  </sheetViews>
  <sheetFormatPr defaultRowHeight="18.75"/>
  <cols>
    <col min="1" max="1" width="4" style="7" customWidth="1"/>
    <col min="2" max="2" width="15.375" style="7" customWidth="1"/>
    <col min="3" max="3" width="22.25" style="7" customWidth="1"/>
    <col min="4" max="4" width="24" style="7" customWidth="1"/>
    <col min="5" max="5" width="11.25" style="7" customWidth="1"/>
    <col min="6" max="8" width="10.625" style="7" customWidth="1"/>
    <col min="9" max="9" width="12.875" style="7" customWidth="1"/>
    <col min="10" max="16384" width="9" style="7"/>
  </cols>
  <sheetData>
    <row r="1" spans="1:9">
      <c r="E1" s="115" t="s">
        <v>162</v>
      </c>
      <c r="F1" s="116"/>
      <c r="G1" s="116"/>
      <c r="H1" s="116"/>
      <c r="I1" s="116"/>
    </row>
    <row r="2" spans="1:9">
      <c r="E2" s="117" t="s">
        <v>160</v>
      </c>
      <c r="F2" s="118"/>
      <c r="G2" s="118"/>
      <c r="H2" s="118"/>
      <c r="I2" s="118"/>
    </row>
    <row r="3" spans="1:9">
      <c r="E3" s="115" t="s">
        <v>167</v>
      </c>
      <c r="F3" s="116"/>
      <c r="G3" s="116"/>
      <c r="H3" s="116"/>
      <c r="I3" s="116"/>
    </row>
    <row r="5" spans="1:9">
      <c r="C5" s="6"/>
      <c r="E5" s="111" t="s">
        <v>93</v>
      </c>
      <c r="F5" s="112"/>
      <c r="G5" s="112"/>
      <c r="H5" s="112"/>
      <c r="I5" s="112"/>
    </row>
    <row r="6" spans="1:9">
      <c r="C6" s="6"/>
      <c r="E6" s="112"/>
      <c r="F6" s="112"/>
      <c r="G6" s="112"/>
      <c r="H6" s="112"/>
      <c r="I6" s="112"/>
    </row>
    <row r="7" spans="1:9" ht="18" customHeight="1">
      <c r="C7" s="6"/>
      <c r="E7" s="112"/>
      <c r="F7" s="112"/>
      <c r="G7" s="112"/>
      <c r="H7" s="112"/>
      <c r="I7" s="112"/>
    </row>
    <row r="8" spans="1:9" ht="8.25" hidden="1" customHeight="1">
      <c r="A8" s="6"/>
      <c r="E8" s="112"/>
      <c r="F8" s="112"/>
      <c r="G8" s="112"/>
      <c r="H8" s="112"/>
      <c r="I8" s="112"/>
    </row>
    <row r="9" spans="1:9">
      <c r="A9" s="2"/>
    </row>
    <row r="10" spans="1:9" s="1" customFormat="1" ht="15.75">
      <c r="A10" s="82" t="s">
        <v>0</v>
      </c>
      <c r="B10" s="82"/>
      <c r="C10" s="82"/>
      <c r="D10" s="82"/>
      <c r="E10" s="82"/>
      <c r="F10" s="82"/>
      <c r="G10" s="82"/>
      <c r="H10" s="82"/>
      <c r="I10" s="82"/>
    </row>
    <row r="11" spans="1:9" s="1" customFormat="1" ht="15.75">
      <c r="A11" s="82" t="s">
        <v>35</v>
      </c>
      <c r="B11" s="82"/>
      <c r="C11" s="82"/>
      <c r="D11" s="82"/>
      <c r="E11" s="82"/>
      <c r="F11" s="82"/>
      <c r="G11" s="82"/>
      <c r="H11" s="82"/>
      <c r="I11" s="82"/>
    </row>
    <row r="12" spans="1:9" s="1" customFormat="1" ht="15.75">
      <c r="A12" s="82" t="s">
        <v>36</v>
      </c>
      <c r="B12" s="82"/>
      <c r="C12" s="82"/>
      <c r="D12" s="82"/>
      <c r="E12" s="82"/>
      <c r="F12" s="82"/>
      <c r="G12" s="82"/>
      <c r="H12" s="82"/>
      <c r="I12" s="82"/>
    </row>
    <row r="13" spans="1:9" s="1" customFormat="1" ht="15.75">
      <c r="A13" s="82" t="s">
        <v>37</v>
      </c>
      <c r="B13" s="82"/>
      <c r="C13" s="82"/>
      <c r="D13" s="82"/>
      <c r="E13" s="82"/>
      <c r="F13" s="82"/>
      <c r="G13" s="82"/>
      <c r="H13" s="82"/>
      <c r="I13" s="82"/>
    </row>
    <row r="14" spans="1:9" s="1" customFormat="1" ht="15.75">
      <c r="A14" s="82" t="s">
        <v>38</v>
      </c>
      <c r="B14" s="82"/>
      <c r="C14" s="82"/>
      <c r="D14" s="82"/>
      <c r="E14" s="82"/>
      <c r="F14" s="82"/>
      <c r="G14" s="82"/>
      <c r="H14" s="82"/>
      <c r="I14" s="82"/>
    </row>
    <row r="15" spans="1:9" s="1" customFormat="1" ht="15.75">
      <c r="A15" s="82" t="s">
        <v>39</v>
      </c>
      <c r="B15" s="82"/>
      <c r="C15" s="82"/>
      <c r="D15" s="82"/>
      <c r="E15" s="82"/>
      <c r="F15" s="82"/>
      <c r="G15" s="82"/>
      <c r="H15" s="82"/>
      <c r="I15" s="82"/>
    </row>
    <row r="16" spans="1:9" s="1" customFormat="1" ht="15.75">
      <c r="H16" s="1" t="s">
        <v>11</v>
      </c>
      <c r="I16" s="37" t="s">
        <v>11</v>
      </c>
    </row>
    <row r="17" spans="1:8" s="1" customFormat="1" ht="58.5" customHeight="1">
      <c r="A17" s="114" t="s">
        <v>10</v>
      </c>
      <c r="B17" s="114" t="s">
        <v>22</v>
      </c>
      <c r="C17" s="114" t="s">
        <v>76</v>
      </c>
      <c r="D17" s="114" t="s">
        <v>29</v>
      </c>
      <c r="E17" s="34" t="s">
        <v>40</v>
      </c>
      <c r="F17" s="34" t="s">
        <v>41</v>
      </c>
      <c r="G17" s="46" t="s">
        <v>42</v>
      </c>
      <c r="H17" s="114" t="s">
        <v>16</v>
      </c>
    </row>
    <row r="18" spans="1:8" s="1" customFormat="1" ht="32.25" customHeight="1">
      <c r="A18" s="114"/>
      <c r="B18" s="114"/>
      <c r="C18" s="114"/>
      <c r="D18" s="114"/>
      <c r="E18" s="34" t="s">
        <v>20</v>
      </c>
      <c r="F18" s="34" t="s">
        <v>20</v>
      </c>
      <c r="G18" s="46" t="s">
        <v>20</v>
      </c>
      <c r="H18" s="114"/>
    </row>
    <row r="19" spans="1:8" s="1" customFormat="1" ht="15.75">
      <c r="A19" s="34">
        <v>1</v>
      </c>
      <c r="B19" s="34">
        <v>2</v>
      </c>
      <c r="C19" s="34">
        <v>3</v>
      </c>
      <c r="D19" s="34">
        <v>4</v>
      </c>
      <c r="E19" s="34">
        <v>6</v>
      </c>
      <c r="F19" s="34">
        <v>7</v>
      </c>
      <c r="G19" s="46"/>
      <c r="H19" s="34">
        <v>8</v>
      </c>
    </row>
    <row r="20" spans="1:8" s="1" customFormat="1" ht="15.75">
      <c r="A20" s="77" t="s">
        <v>95</v>
      </c>
      <c r="B20" s="113" t="s">
        <v>30</v>
      </c>
      <c r="C20" s="119" t="s">
        <v>94</v>
      </c>
      <c r="D20" s="35" t="s">
        <v>28</v>
      </c>
      <c r="E20" s="38">
        <f>SUM(E23:E24)</f>
        <v>12161.322</v>
      </c>
      <c r="F20" s="38">
        <f>SUM(F23:F24)</f>
        <v>12057.703000000001</v>
      </c>
      <c r="G20" s="38">
        <f>SUM(G23:G24)</f>
        <v>12159.703000000001</v>
      </c>
      <c r="H20" s="39">
        <f>SUM(E20:G20)</f>
        <v>36378.728000000003</v>
      </c>
    </row>
    <row r="21" spans="1:8" s="1" customFormat="1" ht="15.75">
      <c r="A21" s="77"/>
      <c r="B21" s="113"/>
      <c r="C21" s="120"/>
      <c r="D21" s="35" t="s">
        <v>12</v>
      </c>
      <c r="E21" s="40"/>
      <c r="F21" s="40"/>
      <c r="G21" s="40"/>
      <c r="H21" s="40"/>
    </row>
    <row r="22" spans="1:8" s="1" customFormat="1">
      <c r="A22" s="77"/>
      <c r="B22" s="113"/>
      <c r="C22" s="120"/>
      <c r="D22" s="8" t="s">
        <v>32</v>
      </c>
      <c r="E22" s="40"/>
      <c r="F22" s="40"/>
      <c r="G22" s="40"/>
      <c r="H22" s="40"/>
    </row>
    <row r="23" spans="1:8" s="1" customFormat="1">
      <c r="A23" s="77"/>
      <c r="B23" s="113"/>
      <c r="C23" s="120"/>
      <c r="D23" s="35" t="s">
        <v>34</v>
      </c>
      <c r="E23" s="52">
        <f>SUM(E37,E58)</f>
        <v>504.2</v>
      </c>
      <c r="F23" s="52">
        <f>SUM(F37,F58)</f>
        <v>404.2</v>
      </c>
      <c r="G23" s="52">
        <f>SUM(G37,G58)</f>
        <v>506.2</v>
      </c>
      <c r="H23" s="52">
        <f>SUM(E23:G23)</f>
        <v>1414.6</v>
      </c>
    </row>
    <row r="24" spans="1:8" s="1" customFormat="1" ht="15.75">
      <c r="A24" s="77"/>
      <c r="B24" s="113"/>
      <c r="C24" s="120"/>
      <c r="D24" s="35" t="s">
        <v>31</v>
      </c>
      <c r="E24" s="53">
        <f>SUM(E31,E38,E45,E52,E59)</f>
        <v>11657.121999999999</v>
      </c>
      <c r="F24" s="53">
        <f>SUM(F31,F38,F45,F52,F59)</f>
        <v>11653.503000000001</v>
      </c>
      <c r="G24" s="53">
        <f>SUM(G31,G38,G45,G52,G59)</f>
        <v>11653.503000000001</v>
      </c>
      <c r="H24" s="53">
        <f>SUM(E24:G24)</f>
        <v>34964.127999999997</v>
      </c>
    </row>
    <row r="25" spans="1:8" s="1" customFormat="1" ht="50.25">
      <c r="A25" s="77"/>
      <c r="B25" s="113"/>
      <c r="C25" s="120"/>
      <c r="D25" s="9" t="s">
        <v>33</v>
      </c>
      <c r="E25" s="35"/>
      <c r="F25" s="35"/>
      <c r="G25" s="47"/>
      <c r="H25" s="35"/>
    </row>
    <row r="26" spans="1:8" s="1" customFormat="1" ht="15.75">
      <c r="A26" s="77"/>
      <c r="B26" s="113"/>
      <c r="C26" s="121"/>
      <c r="D26" s="35" t="s">
        <v>13</v>
      </c>
      <c r="E26" s="35"/>
      <c r="F26" s="35"/>
      <c r="G26" s="47"/>
      <c r="H26" s="35"/>
    </row>
    <row r="27" spans="1:8" s="1" customFormat="1" ht="15.75">
      <c r="A27" s="77" t="s">
        <v>1</v>
      </c>
      <c r="B27" s="113" t="s">
        <v>78</v>
      </c>
      <c r="C27" s="113" t="s">
        <v>79</v>
      </c>
      <c r="D27" s="35" t="s">
        <v>28</v>
      </c>
      <c r="E27" s="41">
        <v>150</v>
      </c>
      <c r="F27" s="41">
        <v>150</v>
      </c>
      <c r="G27" s="41">
        <v>150</v>
      </c>
      <c r="H27" s="41">
        <f>SUM(E27:G27)</f>
        <v>450</v>
      </c>
    </row>
    <row r="28" spans="1:8" s="1" customFormat="1" ht="15.75">
      <c r="A28" s="77"/>
      <c r="B28" s="113"/>
      <c r="C28" s="113"/>
      <c r="D28" s="35" t="s">
        <v>12</v>
      </c>
      <c r="E28" s="35"/>
      <c r="F28" s="35"/>
      <c r="G28" s="47"/>
      <c r="H28" s="35"/>
    </row>
    <row r="29" spans="1:8" s="1" customFormat="1">
      <c r="A29" s="77"/>
      <c r="B29" s="113"/>
      <c r="C29" s="113"/>
      <c r="D29" s="8" t="s">
        <v>32</v>
      </c>
      <c r="E29" s="35"/>
      <c r="F29" s="35"/>
      <c r="G29" s="47"/>
      <c r="H29" s="35"/>
    </row>
    <row r="30" spans="1:8" s="1" customFormat="1">
      <c r="A30" s="77"/>
      <c r="B30" s="113"/>
      <c r="C30" s="113"/>
      <c r="D30" s="35" t="s">
        <v>34</v>
      </c>
      <c r="E30" s="35"/>
      <c r="F30" s="35"/>
      <c r="G30" s="47"/>
      <c r="H30" s="35"/>
    </row>
    <row r="31" spans="1:8" s="1" customFormat="1" ht="15.75">
      <c r="A31" s="77"/>
      <c r="B31" s="113"/>
      <c r="C31" s="113"/>
      <c r="D31" s="35" t="s">
        <v>31</v>
      </c>
      <c r="E31" s="42">
        <v>150</v>
      </c>
      <c r="F31" s="42">
        <v>150</v>
      </c>
      <c r="G31" s="42">
        <v>150</v>
      </c>
      <c r="H31" s="42">
        <f>SUM(E31:G31)</f>
        <v>450</v>
      </c>
    </row>
    <row r="32" spans="1:8" s="1" customFormat="1" ht="50.25">
      <c r="A32" s="77"/>
      <c r="B32" s="113"/>
      <c r="C32" s="113"/>
      <c r="D32" s="9" t="s">
        <v>33</v>
      </c>
      <c r="E32" s="35"/>
      <c r="F32" s="35"/>
      <c r="G32" s="47"/>
      <c r="H32" s="35"/>
    </row>
    <row r="33" spans="1:8" s="1" customFormat="1" ht="15.75">
      <c r="A33" s="77"/>
      <c r="B33" s="113"/>
      <c r="C33" s="113"/>
      <c r="D33" s="35" t="s">
        <v>13</v>
      </c>
      <c r="E33" s="35"/>
      <c r="F33" s="35"/>
      <c r="G33" s="47"/>
      <c r="H33" s="35"/>
    </row>
    <row r="34" spans="1:8" s="1" customFormat="1" ht="15.75" customHeight="1">
      <c r="A34" s="77" t="s">
        <v>51</v>
      </c>
      <c r="B34" s="113" t="s">
        <v>83</v>
      </c>
      <c r="C34" s="113" t="s">
        <v>96</v>
      </c>
      <c r="D34" s="35" t="s">
        <v>28</v>
      </c>
      <c r="E34" s="41">
        <f>SUM(E37:E38)</f>
        <v>1269.7190000000001</v>
      </c>
      <c r="F34" s="41">
        <f>SUM(F37:F38)</f>
        <v>1266.0999999999999</v>
      </c>
      <c r="G34" s="41">
        <f>SUM(G37:G38)</f>
        <v>1266.0999999999999</v>
      </c>
      <c r="H34" s="41">
        <f>SUM(E34:G34)</f>
        <v>3801.9189999999999</v>
      </c>
    </row>
    <row r="35" spans="1:8" s="1" customFormat="1" ht="15.75">
      <c r="A35" s="77"/>
      <c r="B35" s="113"/>
      <c r="C35" s="113"/>
      <c r="D35" s="35" t="s">
        <v>12</v>
      </c>
      <c r="E35" s="35"/>
      <c r="F35" s="35"/>
      <c r="G35" s="47"/>
      <c r="H35" s="35"/>
    </row>
    <row r="36" spans="1:8" s="1" customFormat="1">
      <c r="A36" s="77"/>
      <c r="B36" s="113"/>
      <c r="C36" s="113"/>
      <c r="D36" s="8" t="s">
        <v>32</v>
      </c>
      <c r="E36" s="35"/>
      <c r="F36" s="35"/>
      <c r="G36" s="47"/>
      <c r="H36" s="35"/>
    </row>
    <row r="37" spans="1:8" s="1" customFormat="1">
      <c r="A37" s="77"/>
      <c r="B37" s="113"/>
      <c r="C37" s="113"/>
      <c r="D37" s="35" t="s">
        <v>34</v>
      </c>
      <c r="E37" s="51">
        <v>404.2</v>
      </c>
      <c r="F37" s="51">
        <v>404.2</v>
      </c>
      <c r="G37" s="51">
        <v>404.2</v>
      </c>
      <c r="H37" s="51">
        <f>SUM(E37:G37)</f>
        <v>1212.5999999999999</v>
      </c>
    </row>
    <row r="38" spans="1:8" s="1" customFormat="1" ht="15.75">
      <c r="A38" s="77"/>
      <c r="B38" s="113"/>
      <c r="C38" s="113"/>
      <c r="D38" s="35" t="s">
        <v>31</v>
      </c>
      <c r="E38" s="44">
        <v>865.51900000000001</v>
      </c>
      <c r="F38" s="44">
        <v>861.9</v>
      </c>
      <c r="G38" s="44">
        <v>861.9</v>
      </c>
      <c r="H38" s="44">
        <f>SUM(E38:G38)</f>
        <v>2589.319</v>
      </c>
    </row>
    <row r="39" spans="1:8" s="1" customFormat="1" ht="50.25">
      <c r="A39" s="77"/>
      <c r="B39" s="113"/>
      <c r="C39" s="113"/>
      <c r="D39" s="9" t="s">
        <v>33</v>
      </c>
      <c r="E39" s="35"/>
      <c r="F39" s="35"/>
      <c r="G39" s="47"/>
      <c r="H39" s="35"/>
    </row>
    <row r="40" spans="1:8" s="1" customFormat="1" ht="15.75">
      <c r="A40" s="77"/>
      <c r="B40" s="113"/>
      <c r="C40" s="113"/>
      <c r="D40" s="35" t="s">
        <v>13</v>
      </c>
      <c r="E40" s="35"/>
      <c r="F40" s="35"/>
      <c r="G40" s="47"/>
      <c r="H40" s="35"/>
    </row>
    <row r="41" spans="1:8" s="1" customFormat="1" ht="15.75" customHeight="1">
      <c r="A41" s="77" t="s">
        <v>53</v>
      </c>
      <c r="B41" s="113" t="s">
        <v>85</v>
      </c>
      <c r="C41" s="113" t="s">
        <v>97</v>
      </c>
      <c r="D41" s="35" t="s">
        <v>28</v>
      </c>
      <c r="E41" s="41">
        <v>1542.1030000000001</v>
      </c>
      <c r="F41" s="41">
        <v>1542.1030000000001</v>
      </c>
      <c r="G41" s="41">
        <v>1542.1030000000001</v>
      </c>
      <c r="H41" s="41">
        <f>SUM(E41:G41)</f>
        <v>4626.3090000000002</v>
      </c>
    </row>
    <row r="42" spans="1:8" s="1" customFormat="1" ht="15.75">
      <c r="A42" s="77"/>
      <c r="B42" s="113"/>
      <c r="C42" s="113"/>
      <c r="D42" s="35" t="s">
        <v>12</v>
      </c>
      <c r="E42" s="35"/>
      <c r="F42" s="35"/>
      <c r="G42" s="47"/>
      <c r="H42" s="35"/>
    </row>
    <row r="43" spans="1:8" s="1" customFormat="1">
      <c r="A43" s="77"/>
      <c r="B43" s="113"/>
      <c r="C43" s="113"/>
      <c r="D43" s="8" t="s">
        <v>32</v>
      </c>
      <c r="E43" s="35"/>
      <c r="F43" s="35"/>
      <c r="G43" s="47"/>
      <c r="H43" s="35"/>
    </row>
    <row r="44" spans="1:8" s="1" customFormat="1">
      <c r="A44" s="77"/>
      <c r="B44" s="113"/>
      <c r="C44" s="113"/>
      <c r="D44" s="35" t="s">
        <v>34</v>
      </c>
      <c r="E44" s="35"/>
      <c r="F44" s="35"/>
      <c r="G44" s="47"/>
      <c r="H44" s="35"/>
    </row>
    <row r="45" spans="1:8" s="1" customFormat="1" ht="15.75">
      <c r="A45" s="77"/>
      <c r="B45" s="113"/>
      <c r="C45" s="113"/>
      <c r="D45" s="35" t="s">
        <v>31</v>
      </c>
      <c r="E45" s="42">
        <v>1542.1030000000001</v>
      </c>
      <c r="F45" s="42">
        <v>1542.1030000000001</v>
      </c>
      <c r="G45" s="42">
        <v>1542.1030000000001</v>
      </c>
      <c r="H45" s="42">
        <f>SUM(E45:G45)</f>
        <v>4626.3090000000002</v>
      </c>
    </row>
    <row r="46" spans="1:8" s="1" customFormat="1" ht="50.25">
      <c r="A46" s="77"/>
      <c r="B46" s="113"/>
      <c r="C46" s="113"/>
      <c r="D46" s="9" t="s">
        <v>33</v>
      </c>
      <c r="E46" s="35"/>
      <c r="F46" s="35"/>
      <c r="G46" s="47"/>
      <c r="H46" s="35"/>
    </row>
    <row r="47" spans="1:8" s="1" customFormat="1" ht="15.75">
      <c r="A47" s="77"/>
      <c r="B47" s="113"/>
      <c r="C47" s="113"/>
      <c r="D47" s="35" t="s">
        <v>13</v>
      </c>
      <c r="E47" s="35"/>
      <c r="F47" s="35"/>
      <c r="G47" s="47"/>
      <c r="H47" s="35"/>
    </row>
    <row r="48" spans="1:8" s="1" customFormat="1" ht="15.75" customHeight="1">
      <c r="A48" s="77" t="s">
        <v>59</v>
      </c>
      <c r="B48" s="113" t="s">
        <v>88</v>
      </c>
      <c r="C48" s="113" t="s">
        <v>98</v>
      </c>
      <c r="D48" s="35" t="s">
        <v>28</v>
      </c>
      <c r="E48" s="41">
        <v>200</v>
      </c>
      <c r="F48" s="41">
        <v>200</v>
      </c>
      <c r="G48" s="41">
        <v>200</v>
      </c>
      <c r="H48" s="41">
        <f>SUM(E48:G48)</f>
        <v>600</v>
      </c>
    </row>
    <row r="49" spans="1:8" s="1" customFormat="1" ht="36" customHeight="1">
      <c r="A49" s="77"/>
      <c r="B49" s="113"/>
      <c r="C49" s="113"/>
      <c r="D49" s="35" t="s">
        <v>12</v>
      </c>
      <c r="E49" s="35"/>
      <c r="F49" s="35"/>
      <c r="G49" s="47"/>
      <c r="H49" s="35"/>
    </row>
    <row r="50" spans="1:8">
      <c r="A50" s="77"/>
      <c r="B50" s="113"/>
      <c r="C50" s="113"/>
      <c r="D50" s="8" t="s">
        <v>32</v>
      </c>
      <c r="E50" s="35"/>
      <c r="F50" s="35"/>
      <c r="G50" s="47"/>
      <c r="H50" s="35"/>
    </row>
    <row r="51" spans="1:8">
      <c r="A51" s="77"/>
      <c r="B51" s="113"/>
      <c r="C51" s="113"/>
      <c r="D51" s="35" t="s">
        <v>34</v>
      </c>
      <c r="E51" s="35"/>
      <c r="F51" s="35"/>
      <c r="G51" s="47"/>
      <c r="H51" s="35"/>
    </row>
    <row r="52" spans="1:8">
      <c r="A52" s="77"/>
      <c r="B52" s="113"/>
      <c r="C52" s="113"/>
      <c r="D52" s="35" t="s">
        <v>31</v>
      </c>
      <c r="E52" s="42">
        <v>200</v>
      </c>
      <c r="F52" s="42">
        <v>200</v>
      </c>
      <c r="G52" s="42">
        <v>200</v>
      </c>
      <c r="H52" s="42">
        <f>SUM(E52:G52)</f>
        <v>600</v>
      </c>
    </row>
    <row r="53" spans="1:8" ht="51">
      <c r="A53" s="77"/>
      <c r="B53" s="113"/>
      <c r="C53" s="113"/>
      <c r="D53" s="9" t="s">
        <v>33</v>
      </c>
      <c r="E53" s="35"/>
      <c r="F53" s="35"/>
      <c r="G53" s="47"/>
      <c r="H53" s="35"/>
    </row>
    <row r="54" spans="1:8">
      <c r="A54" s="77"/>
      <c r="B54" s="113"/>
      <c r="C54" s="113"/>
      <c r="D54" s="35" t="s">
        <v>13</v>
      </c>
      <c r="E54" s="35"/>
      <c r="F54" s="35"/>
      <c r="G54" s="47"/>
      <c r="H54" s="35"/>
    </row>
    <row r="55" spans="1:8" ht="18.75" customHeight="1">
      <c r="A55" s="77" t="s">
        <v>62</v>
      </c>
      <c r="B55" s="113" t="s">
        <v>90</v>
      </c>
      <c r="C55" s="113" t="s">
        <v>99</v>
      </c>
      <c r="D55" s="35" t="s">
        <v>28</v>
      </c>
      <c r="E55" s="41">
        <f>SUM(E58:E59)</f>
        <v>8999.5</v>
      </c>
      <c r="F55" s="41">
        <f>SUM(F58:F59)</f>
        <v>8899.5</v>
      </c>
      <c r="G55" s="41">
        <f>SUM(G58:G59)</f>
        <v>9001.5</v>
      </c>
      <c r="H55" s="41">
        <f>SUM(E55:G55)</f>
        <v>26900.5</v>
      </c>
    </row>
    <row r="56" spans="1:8">
      <c r="A56" s="77"/>
      <c r="B56" s="113"/>
      <c r="C56" s="113"/>
      <c r="D56" s="35" t="s">
        <v>12</v>
      </c>
      <c r="E56" s="35"/>
      <c r="F56" s="35"/>
      <c r="G56" s="47"/>
      <c r="H56" s="35"/>
    </row>
    <row r="57" spans="1:8">
      <c r="A57" s="77"/>
      <c r="B57" s="113"/>
      <c r="C57" s="113"/>
      <c r="D57" s="8" t="s">
        <v>32</v>
      </c>
      <c r="E57" s="35"/>
      <c r="F57" s="35"/>
      <c r="G57" s="47"/>
      <c r="H57" s="35"/>
    </row>
    <row r="58" spans="1:8">
      <c r="A58" s="77"/>
      <c r="B58" s="113"/>
      <c r="C58" s="113"/>
      <c r="D58" s="35" t="s">
        <v>34</v>
      </c>
      <c r="E58" s="42">
        <v>100</v>
      </c>
      <c r="F58" s="42">
        <v>0</v>
      </c>
      <c r="G58" s="42">
        <v>102</v>
      </c>
      <c r="H58" s="42">
        <f>SUM(E58:G58)</f>
        <v>202</v>
      </c>
    </row>
    <row r="59" spans="1:8">
      <c r="A59" s="77"/>
      <c r="B59" s="113"/>
      <c r="C59" s="113"/>
      <c r="D59" s="35" t="s">
        <v>31</v>
      </c>
      <c r="E59" s="42">
        <v>8899.5</v>
      </c>
      <c r="F59" s="42">
        <v>8899.5</v>
      </c>
      <c r="G59" s="42">
        <v>8899.5</v>
      </c>
      <c r="H59" s="42">
        <f>SUM(E59:G59)</f>
        <v>26698.5</v>
      </c>
    </row>
    <row r="60" spans="1:8" ht="51">
      <c r="A60" s="77"/>
      <c r="B60" s="113"/>
      <c r="C60" s="113"/>
      <c r="D60" s="9" t="s">
        <v>33</v>
      </c>
      <c r="E60" s="35"/>
      <c r="F60" s="35"/>
      <c r="G60" s="47"/>
      <c r="H60" s="35"/>
    </row>
    <row r="61" spans="1:8">
      <c r="A61" s="77"/>
      <c r="B61" s="113"/>
      <c r="C61" s="113"/>
      <c r="D61" s="35" t="s">
        <v>13</v>
      </c>
      <c r="E61" s="35"/>
      <c r="F61" s="35"/>
      <c r="G61" s="47"/>
      <c r="H61" s="35"/>
    </row>
  </sheetData>
  <mergeCells count="33">
    <mergeCell ref="A55:A61"/>
    <mergeCell ref="B55:B61"/>
    <mergeCell ref="C55:C61"/>
    <mergeCell ref="A15:I15"/>
    <mergeCell ref="A41:A47"/>
    <mergeCell ref="B41:B47"/>
    <mergeCell ref="C41:C47"/>
    <mergeCell ref="H17:H18"/>
    <mergeCell ref="A20:A26"/>
    <mergeCell ref="B20:B26"/>
    <mergeCell ref="C20:C26"/>
    <mergeCell ref="A27:A33"/>
    <mergeCell ref="B27:B33"/>
    <mergeCell ref="C27:C33"/>
    <mergeCell ref="D17:D18"/>
    <mergeCell ref="A48:A54"/>
    <mergeCell ref="E3:I3"/>
    <mergeCell ref="E2:I2"/>
    <mergeCell ref="E1:I1"/>
    <mergeCell ref="E5:I8"/>
    <mergeCell ref="C17:C18"/>
    <mergeCell ref="B48:B54"/>
    <mergeCell ref="C48:C54"/>
    <mergeCell ref="A10:I10"/>
    <mergeCell ref="A11:I11"/>
    <mergeCell ref="A12:I12"/>
    <mergeCell ref="A13:I13"/>
    <mergeCell ref="A14:I14"/>
    <mergeCell ref="B34:B40"/>
    <mergeCell ref="C34:C40"/>
    <mergeCell ref="A17:A18"/>
    <mergeCell ref="B17:B18"/>
    <mergeCell ref="A34:A40"/>
  </mergeCells>
  <pageMargins left="0.78740157480314965" right="0.78740157480314965" top="1.1811023622047245" bottom="0.74803149606299213" header="0.31496062992125984" footer="0.31496062992125984"/>
  <pageSetup paperSize="9" scale="99" fitToHeight="0" orientation="landscape" r:id="rId1"/>
</worksheet>
</file>

<file path=xl/worksheets/sheet4.xml><?xml version="1.0" encoding="utf-8"?>
<worksheet xmlns="http://schemas.openxmlformats.org/spreadsheetml/2006/main" xmlns:r="http://schemas.openxmlformats.org/officeDocument/2006/relationships">
  <sheetPr>
    <tabColor rgb="FF00B050"/>
  </sheetPr>
  <dimension ref="A1:I15"/>
  <sheetViews>
    <sheetView zoomScaleNormal="100" workbookViewId="0">
      <selection activeCell="E9" sqref="E9:H9"/>
    </sheetView>
  </sheetViews>
  <sheetFormatPr defaultRowHeight="15.75"/>
  <cols>
    <col min="1" max="1" width="6.75" style="1" customWidth="1"/>
    <col min="2" max="2" width="56" style="1" customWidth="1"/>
    <col min="3" max="3" width="10.125" style="1" customWidth="1"/>
    <col min="4" max="4" width="12.75" style="1" customWidth="1"/>
    <col min="5" max="5" width="9.875" style="1" customWidth="1"/>
    <col min="6" max="6" width="9.125" style="1" customWidth="1"/>
    <col min="7" max="7" width="7.875" style="1" customWidth="1"/>
    <col min="8" max="8" width="8" style="1" customWidth="1"/>
    <col min="9" max="9" width="7.875" style="1" hidden="1" customWidth="1"/>
    <col min="10" max="16384" width="9" style="1"/>
  </cols>
  <sheetData>
    <row r="1" spans="1:9" ht="3" customHeight="1">
      <c r="F1" s="58"/>
    </row>
    <row r="2" spans="1:9" ht="18.75" hidden="1">
      <c r="F2" s="58"/>
    </row>
    <row r="3" spans="1:9" ht="15.75" customHeight="1">
      <c r="E3" s="122" t="s">
        <v>124</v>
      </c>
      <c r="F3" s="79"/>
      <c r="G3" s="79"/>
      <c r="H3" s="79"/>
      <c r="I3" s="79"/>
    </row>
    <row r="4" spans="1:9">
      <c r="E4" s="79"/>
      <c r="F4" s="79"/>
      <c r="G4" s="79"/>
      <c r="H4" s="79"/>
      <c r="I4" s="79"/>
    </row>
    <row r="5" spans="1:9" ht="93" customHeight="1">
      <c r="E5" s="79"/>
      <c r="F5" s="79"/>
      <c r="G5" s="79"/>
      <c r="H5" s="79"/>
      <c r="I5" s="79"/>
    </row>
    <row r="6" spans="1:9" ht="19.5" customHeight="1">
      <c r="A6" s="126" t="s">
        <v>123</v>
      </c>
      <c r="B6" s="126"/>
      <c r="C6" s="126"/>
      <c r="D6" s="126"/>
      <c r="E6" s="126"/>
      <c r="F6" s="126"/>
      <c r="G6" s="126"/>
      <c r="H6" s="126"/>
    </row>
    <row r="7" spans="1:9" ht="18.75">
      <c r="A7" s="126" t="s">
        <v>122</v>
      </c>
      <c r="B7" s="126"/>
      <c r="C7" s="126"/>
      <c r="D7" s="126"/>
      <c r="E7" s="126"/>
      <c r="F7" s="126"/>
      <c r="G7" s="126"/>
      <c r="H7" s="126"/>
    </row>
    <row r="8" spans="1:9" ht="14.25" customHeight="1">
      <c r="A8" s="2"/>
    </row>
    <row r="9" spans="1:9">
      <c r="A9" s="114" t="s">
        <v>10</v>
      </c>
      <c r="B9" s="114" t="s">
        <v>121</v>
      </c>
      <c r="C9" s="114" t="s">
        <v>120</v>
      </c>
      <c r="D9" s="114" t="s">
        <v>119</v>
      </c>
      <c r="E9" s="114" t="s">
        <v>118</v>
      </c>
      <c r="F9" s="114"/>
      <c r="G9" s="114"/>
      <c r="H9" s="114"/>
    </row>
    <row r="10" spans="1:9" ht="33.75" customHeight="1">
      <c r="A10" s="114"/>
      <c r="B10" s="114"/>
      <c r="C10" s="114"/>
      <c r="D10" s="114"/>
      <c r="E10" s="57" t="s">
        <v>154</v>
      </c>
      <c r="F10" s="54" t="s">
        <v>40</v>
      </c>
      <c r="G10" s="54" t="s">
        <v>41</v>
      </c>
      <c r="H10" s="54" t="s">
        <v>42</v>
      </c>
    </row>
    <row r="11" spans="1:9">
      <c r="A11" s="54">
        <v>1</v>
      </c>
      <c r="B11" s="54">
        <v>2</v>
      </c>
      <c r="C11" s="54">
        <v>3</v>
      </c>
      <c r="D11" s="54">
        <v>4</v>
      </c>
      <c r="E11" s="54">
        <v>5</v>
      </c>
      <c r="F11" s="54">
        <v>6</v>
      </c>
      <c r="G11" s="54">
        <v>7</v>
      </c>
      <c r="H11" s="54">
        <v>8</v>
      </c>
    </row>
    <row r="12" spans="1:9">
      <c r="A12" s="56"/>
      <c r="B12" s="123" t="s">
        <v>117</v>
      </c>
      <c r="C12" s="124"/>
      <c r="D12" s="124"/>
      <c r="E12" s="124"/>
      <c r="F12" s="124"/>
      <c r="G12" s="124"/>
      <c r="H12" s="125"/>
    </row>
    <row r="13" spans="1:9" ht="36" customHeight="1">
      <c r="A13" s="55"/>
      <c r="B13" s="72" t="s">
        <v>116</v>
      </c>
      <c r="C13" s="73"/>
      <c r="D13" s="73"/>
      <c r="E13" s="73"/>
      <c r="F13" s="73"/>
      <c r="G13" s="73"/>
      <c r="H13" s="74"/>
    </row>
    <row r="14" spans="1:9" ht="33.75" customHeight="1">
      <c r="A14" s="55" t="s">
        <v>95</v>
      </c>
      <c r="B14" s="55" t="s">
        <v>115</v>
      </c>
      <c r="C14" s="54" t="s">
        <v>114</v>
      </c>
      <c r="D14" s="54" t="s">
        <v>113</v>
      </c>
      <c r="E14" s="55">
        <v>1</v>
      </c>
      <c r="F14" s="55">
        <v>1</v>
      </c>
      <c r="G14" s="55">
        <v>0</v>
      </c>
      <c r="H14" s="55">
        <v>0</v>
      </c>
    </row>
    <row r="15" spans="1:9" ht="18.75">
      <c r="A15" s="2"/>
    </row>
  </sheetData>
  <mergeCells count="10">
    <mergeCell ref="E3:I5"/>
    <mergeCell ref="B12:H12"/>
    <mergeCell ref="B13:H13"/>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sheetPr>
    <tabColor rgb="FF00B050"/>
  </sheetPr>
  <dimension ref="A1:I20"/>
  <sheetViews>
    <sheetView zoomScaleNormal="100" workbookViewId="0">
      <selection activeCell="A6" sqref="A6:H6"/>
    </sheetView>
  </sheetViews>
  <sheetFormatPr defaultRowHeight="15.75"/>
  <cols>
    <col min="1" max="1" width="6.75" style="1" customWidth="1"/>
    <col min="2" max="2" width="56" style="1" customWidth="1"/>
    <col min="3" max="3" width="10.125" style="1" customWidth="1"/>
    <col min="4" max="4" width="12.75" style="1" customWidth="1"/>
    <col min="5" max="5" width="9.875" style="1" customWidth="1"/>
    <col min="6" max="6" width="9.125" style="1" customWidth="1"/>
    <col min="7" max="7" width="7.875" style="1" customWidth="1"/>
    <col min="8" max="8" width="8" style="1" customWidth="1"/>
    <col min="9" max="9" width="3.875" style="1" customWidth="1"/>
    <col min="10" max="16384" width="9" style="1"/>
  </cols>
  <sheetData>
    <row r="1" spans="1:9" ht="15.75" customHeight="1">
      <c r="A1" s="68"/>
      <c r="B1" s="67"/>
      <c r="C1" s="67"/>
      <c r="D1" s="67"/>
      <c r="E1" s="127" t="s">
        <v>139</v>
      </c>
      <c r="F1" s="127"/>
      <c r="G1" s="127"/>
      <c r="H1" s="127"/>
      <c r="I1" s="67"/>
    </row>
    <row r="2" spans="1:9">
      <c r="A2" s="67"/>
      <c r="B2" s="67"/>
      <c r="C2" s="67"/>
      <c r="D2" s="67"/>
      <c r="E2" s="127"/>
      <c r="F2" s="127"/>
      <c r="G2" s="127"/>
      <c r="H2" s="127"/>
      <c r="I2" s="67"/>
    </row>
    <row r="3" spans="1:9" ht="80.25" customHeight="1">
      <c r="A3" s="67"/>
      <c r="B3" s="67"/>
      <c r="C3" s="67"/>
      <c r="D3" s="67"/>
      <c r="E3" s="127"/>
      <c r="F3" s="127"/>
      <c r="G3" s="127"/>
      <c r="H3" s="127"/>
      <c r="I3" s="67"/>
    </row>
    <row r="4" spans="1:9" ht="10.5" customHeight="1">
      <c r="A4" s="67"/>
      <c r="B4" s="67"/>
      <c r="C4" s="67"/>
      <c r="D4" s="67"/>
      <c r="E4" s="127"/>
      <c r="F4" s="127"/>
      <c r="G4" s="127"/>
      <c r="H4" s="127"/>
      <c r="I4" s="67"/>
    </row>
    <row r="5" spans="1:9" ht="15" customHeight="1">
      <c r="A5" s="67"/>
      <c r="B5" s="67"/>
      <c r="C5" s="67" t="s">
        <v>123</v>
      </c>
      <c r="D5" s="67"/>
      <c r="E5" s="67"/>
      <c r="F5" s="67"/>
      <c r="G5" s="67"/>
      <c r="H5" s="67"/>
      <c r="I5" s="67"/>
    </row>
    <row r="6" spans="1:9">
      <c r="A6" s="82" t="s">
        <v>158</v>
      </c>
      <c r="B6" s="82"/>
      <c r="C6" s="82"/>
      <c r="D6" s="82"/>
      <c r="E6" s="82"/>
      <c r="F6" s="82"/>
      <c r="G6" s="82"/>
      <c r="H6" s="82"/>
    </row>
    <row r="7" spans="1:9" ht="18.75">
      <c r="A7" s="2"/>
    </row>
    <row r="8" spans="1:9" ht="14.25" customHeight="1">
      <c r="A8" s="131" t="s">
        <v>10</v>
      </c>
      <c r="B8" s="131" t="s">
        <v>121</v>
      </c>
      <c r="C8" s="131" t="s">
        <v>120</v>
      </c>
      <c r="D8" s="131" t="s">
        <v>119</v>
      </c>
      <c r="E8" s="131" t="s">
        <v>118</v>
      </c>
      <c r="F8" s="131"/>
      <c r="G8" s="131"/>
      <c r="H8" s="131"/>
    </row>
    <row r="9" spans="1:9" ht="34.5" customHeight="1">
      <c r="A9" s="131"/>
      <c r="B9" s="131"/>
      <c r="C9" s="131"/>
      <c r="D9" s="131"/>
      <c r="E9" s="66" t="s">
        <v>155</v>
      </c>
      <c r="F9" s="60" t="s">
        <v>40</v>
      </c>
      <c r="G9" s="60" t="s">
        <v>41</v>
      </c>
      <c r="H9" s="60" t="s">
        <v>42</v>
      </c>
    </row>
    <row r="10" spans="1:9" ht="33.75" customHeight="1">
      <c r="A10" s="60">
        <v>1</v>
      </c>
      <c r="B10" s="60">
        <v>2</v>
      </c>
      <c r="C10" s="60">
        <v>3</v>
      </c>
      <c r="D10" s="60">
        <v>4</v>
      </c>
      <c r="E10" s="60">
        <v>5</v>
      </c>
      <c r="F10" s="60">
        <v>6</v>
      </c>
      <c r="G10" s="60">
        <v>7</v>
      </c>
      <c r="H10" s="60">
        <v>8</v>
      </c>
    </row>
    <row r="11" spans="1:9" ht="30.75" customHeight="1">
      <c r="A11" s="61"/>
      <c r="B11" s="61" t="s">
        <v>138</v>
      </c>
      <c r="C11" s="128" t="s">
        <v>96</v>
      </c>
      <c r="D11" s="129"/>
      <c r="E11" s="129"/>
      <c r="F11" s="129"/>
      <c r="G11" s="129"/>
      <c r="H11" s="130"/>
    </row>
    <row r="12" spans="1:9" ht="35.25" customHeight="1">
      <c r="A12" s="65"/>
      <c r="B12" s="61" t="s">
        <v>137</v>
      </c>
      <c r="C12" s="128" t="s">
        <v>136</v>
      </c>
      <c r="D12" s="129"/>
      <c r="E12" s="129"/>
      <c r="F12" s="129"/>
      <c r="G12" s="129"/>
      <c r="H12" s="130"/>
    </row>
    <row r="13" spans="1:9" ht="30" customHeight="1">
      <c r="A13" s="61" t="s">
        <v>95</v>
      </c>
      <c r="B13" s="63" t="s">
        <v>135</v>
      </c>
      <c r="C13" s="61" t="s">
        <v>114</v>
      </c>
      <c r="D13" s="60" t="s">
        <v>113</v>
      </c>
      <c r="E13" s="60">
        <v>2</v>
      </c>
      <c r="F13" s="60">
        <v>2</v>
      </c>
      <c r="G13" s="60">
        <v>2</v>
      </c>
      <c r="H13" s="60">
        <v>2</v>
      </c>
    </row>
    <row r="14" spans="1:9" ht="33.75" customHeight="1">
      <c r="A14" s="61" t="s">
        <v>134</v>
      </c>
      <c r="B14" s="62" t="s">
        <v>133</v>
      </c>
      <c r="C14" s="61" t="s">
        <v>125</v>
      </c>
      <c r="D14" s="60" t="s">
        <v>113</v>
      </c>
      <c r="E14" s="60">
        <v>3</v>
      </c>
      <c r="F14" s="60">
        <v>3</v>
      </c>
      <c r="G14" s="60">
        <v>3</v>
      </c>
      <c r="H14" s="60">
        <v>3</v>
      </c>
    </row>
    <row r="15" spans="1:9" ht="59.25" customHeight="1">
      <c r="A15" s="61" t="s">
        <v>132</v>
      </c>
      <c r="B15" s="62" t="s">
        <v>156</v>
      </c>
      <c r="C15" s="64" t="s">
        <v>128</v>
      </c>
      <c r="D15" s="60" t="s">
        <v>113</v>
      </c>
      <c r="E15" s="60">
        <v>100</v>
      </c>
      <c r="F15" s="60">
        <v>0</v>
      </c>
      <c r="G15" s="60">
        <v>0</v>
      </c>
      <c r="H15" s="60">
        <v>0</v>
      </c>
    </row>
    <row r="16" spans="1:9" ht="33.75" customHeight="1">
      <c r="A16" s="61" t="s">
        <v>131</v>
      </c>
      <c r="B16" s="63" t="s">
        <v>130</v>
      </c>
      <c r="C16" s="61" t="s">
        <v>125</v>
      </c>
      <c r="D16" s="60" t="s">
        <v>113</v>
      </c>
      <c r="E16" s="60">
        <v>5</v>
      </c>
      <c r="F16" s="60">
        <v>5</v>
      </c>
      <c r="G16" s="60">
        <v>5</v>
      </c>
      <c r="H16" s="60">
        <v>5</v>
      </c>
    </row>
    <row r="17" spans="1:8" ht="41.25" customHeight="1">
      <c r="A17" s="61" t="s">
        <v>129</v>
      </c>
      <c r="B17" s="62" t="s">
        <v>157</v>
      </c>
      <c r="C17" s="61" t="s">
        <v>128</v>
      </c>
      <c r="D17" s="60" t="s">
        <v>113</v>
      </c>
      <c r="E17" s="60">
        <v>100</v>
      </c>
      <c r="F17" s="60">
        <v>0</v>
      </c>
      <c r="G17" s="60">
        <v>0</v>
      </c>
      <c r="H17" s="60">
        <v>0</v>
      </c>
    </row>
    <row r="18" spans="1:8" s="59" customFormat="1" ht="31.5" customHeight="1">
      <c r="A18" s="61" t="s">
        <v>127</v>
      </c>
      <c r="B18" s="62" t="s">
        <v>126</v>
      </c>
      <c r="C18" s="61" t="s">
        <v>125</v>
      </c>
      <c r="D18" s="60" t="s">
        <v>113</v>
      </c>
      <c r="E18" s="60">
        <v>27</v>
      </c>
      <c r="F18" s="60">
        <v>27</v>
      </c>
      <c r="G18" s="60">
        <v>27</v>
      </c>
      <c r="H18" s="60">
        <v>27</v>
      </c>
    </row>
    <row r="19" spans="1:8" ht="18.75">
      <c r="A19" s="2"/>
    </row>
    <row r="20" spans="1:8" ht="18.75">
      <c r="A20" s="2"/>
    </row>
  </sheetData>
  <mergeCells count="9">
    <mergeCell ref="E1:H4"/>
    <mergeCell ref="C11:H11"/>
    <mergeCell ref="C12:H12"/>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6" sqref="A6:H6"/>
    </sheetView>
  </sheetViews>
  <sheetFormatPr defaultRowHeight="15.75"/>
  <cols>
    <col min="1" max="1" width="6.75" style="1" customWidth="1"/>
    <col min="2" max="2" width="56" style="1" customWidth="1"/>
    <col min="3" max="3" width="10.125" style="1" customWidth="1"/>
    <col min="4" max="4" width="12.75" style="1" customWidth="1"/>
    <col min="5" max="5" width="9.875" style="1" customWidth="1"/>
    <col min="6" max="6" width="9.125" style="1" customWidth="1"/>
    <col min="7" max="7" width="7.875" style="1" customWidth="1"/>
    <col min="8" max="8" width="8" style="1" customWidth="1"/>
    <col min="9" max="9" width="0.375" style="1" customWidth="1"/>
    <col min="10" max="16384" width="9" style="1"/>
  </cols>
  <sheetData>
    <row r="1" spans="1:9" ht="15.75" customHeight="1">
      <c r="E1" s="122" t="s">
        <v>144</v>
      </c>
      <c r="F1" s="79"/>
      <c r="G1" s="79"/>
      <c r="H1" s="79"/>
      <c r="I1" s="79"/>
    </row>
    <row r="2" spans="1:9">
      <c r="E2" s="79"/>
      <c r="F2" s="79"/>
      <c r="G2" s="79"/>
      <c r="H2" s="79"/>
      <c r="I2" s="79"/>
    </row>
    <row r="3" spans="1:9" ht="19.5" customHeight="1">
      <c r="E3" s="79"/>
      <c r="F3" s="79"/>
      <c r="G3" s="79"/>
      <c r="H3" s="79"/>
      <c r="I3" s="79"/>
    </row>
    <row r="4" spans="1:9" ht="30.75" customHeight="1">
      <c r="E4" s="79"/>
      <c r="F4" s="79"/>
      <c r="G4" s="79"/>
      <c r="H4" s="79"/>
      <c r="I4" s="79"/>
    </row>
    <row r="5" spans="1:9" ht="62.25" customHeight="1">
      <c r="A5" s="2"/>
      <c r="E5" s="79"/>
      <c r="F5" s="79"/>
      <c r="G5" s="79"/>
      <c r="H5" s="79"/>
      <c r="I5" s="79"/>
    </row>
    <row r="6" spans="1:9">
      <c r="A6" s="82" t="s">
        <v>123</v>
      </c>
      <c r="B6" s="82"/>
      <c r="C6" s="82"/>
      <c r="D6" s="82"/>
      <c r="E6" s="82"/>
      <c r="F6" s="82"/>
      <c r="G6" s="82"/>
      <c r="H6" s="82"/>
    </row>
    <row r="7" spans="1:9">
      <c r="A7" s="82" t="s">
        <v>122</v>
      </c>
      <c r="B7" s="82"/>
      <c r="C7" s="82"/>
      <c r="D7" s="82"/>
      <c r="E7" s="82"/>
      <c r="F7" s="82"/>
      <c r="G7" s="82"/>
      <c r="H7" s="82"/>
    </row>
    <row r="8" spans="1:9" ht="14.25" customHeight="1">
      <c r="A8" s="2"/>
    </row>
    <row r="9" spans="1:9">
      <c r="A9" s="114" t="s">
        <v>10</v>
      </c>
      <c r="B9" s="114" t="s">
        <v>121</v>
      </c>
      <c r="C9" s="114" t="s">
        <v>120</v>
      </c>
      <c r="D9" s="114" t="s">
        <v>119</v>
      </c>
      <c r="E9" s="114" t="s">
        <v>118</v>
      </c>
      <c r="F9" s="114"/>
      <c r="G9" s="114"/>
      <c r="H9" s="114"/>
    </row>
    <row r="10" spans="1:9" ht="33.75" customHeight="1">
      <c r="A10" s="114"/>
      <c r="B10" s="114"/>
      <c r="C10" s="114"/>
      <c r="D10" s="114"/>
      <c r="E10" s="57" t="s">
        <v>154</v>
      </c>
      <c r="F10" s="54" t="s">
        <v>40</v>
      </c>
      <c r="G10" s="54" t="s">
        <v>41</v>
      </c>
      <c r="H10" s="54" t="s">
        <v>42</v>
      </c>
    </row>
    <row r="11" spans="1:9">
      <c r="A11" s="54">
        <v>1</v>
      </c>
      <c r="B11" s="54">
        <v>2</v>
      </c>
      <c r="C11" s="54">
        <v>3</v>
      </c>
      <c r="D11" s="54">
        <v>4</v>
      </c>
      <c r="E11" s="54">
        <v>5</v>
      </c>
      <c r="F11" s="54">
        <v>6</v>
      </c>
      <c r="G11" s="54">
        <v>7</v>
      </c>
      <c r="H11" s="54">
        <v>8</v>
      </c>
    </row>
    <row r="12" spans="1:9" ht="23.25" customHeight="1">
      <c r="A12" s="55"/>
      <c r="B12" s="55" t="s">
        <v>138</v>
      </c>
      <c r="C12" s="132" t="s">
        <v>143</v>
      </c>
      <c r="D12" s="133"/>
      <c r="E12" s="133"/>
      <c r="F12" s="133"/>
      <c r="G12" s="133"/>
      <c r="H12" s="134"/>
    </row>
    <row r="13" spans="1:9" ht="29.25" customHeight="1">
      <c r="A13" s="55"/>
      <c r="B13" s="55" t="s">
        <v>137</v>
      </c>
      <c r="C13" s="132" t="s">
        <v>142</v>
      </c>
      <c r="D13" s="133"/>
      <c r="E13" s="133"/>
      <c r="F13" s="133"/>
      <c r="G13" s="133"/>
      <c r="H13" s="134"/>
    </row>
    <row r="14" spans="1:9" ht="104.25" customHeight="1">
      <c r="A14" s="55" t="s">
        <v>95</v>
      </c>
      <c r="B14" s="55" t="s">
        <v>141</v>
      </c>
      <c r="C14" s="55" t="s">
        <v>140</v>
      </c>
      <c r="D14" s="54" t="s">
        <v>113</v>
      </c>
      <c r="E14" s="55">
        <v>34.159999999999997</v>
      </c>
      <c r="F14" s="55">
        <v>34.159999999999997</v>
      </c>
      <c r="G14" s="55">
        <v>34.159999999999997</v>
      </c>
      <c r="H14" s="55">
        <v>34.159999999999997</v>
      </c>
    </row>
    <row r="15" spans="1:9" ht="18.75">
      <c r="A15" s="2"/>
    </row>
    <row r="16" spans="1:9" ht="18.75">
      <c r="A16" s="2"/>
    </row>
  </sheetData>
  <mergeCells count="10">
    <mergeCell ref="E1:I5"/>
    <mergeCell ref="C12:H12"/>
    <mergeCell ref="C13:H13"/>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sheetPr>
    <tabColor rgb="FF00B050"/>
  </sheetPr>
  <dimension ref="A1:I16"/>
  <sheetViews>
    <sheetView zoomScaleNormal="100" workbookViewId="0">
      <selection activeCell="A6" sqref="A6:H6"/>
    </sheetView>
  </sheetViews>
  <sheetFormatPr defaultRowHeight="15.75"/>
  <cols>
    <col min="1" max="1" width="6.75" style="1" customWidth="1"/>
    <col min="2" max="2" width="56" style="1" customWidth="1"/>
    <col min="3" max="3" width="10.125" style="1" customWidth="1"/>
    <col min="4" max="4" width="12.75" style="1" customWidth="1"/>
    <col min="5" max="5" width="9.875" style="1" customWidth="1"/>
    <col min="6" max="6" width="9.125" style="1" customWidth="1"/>
    <col min="7" max="7" width="7.875" style="1" customWidth="1"/>
    <col min="8" max="8" width="8" style="1" customWidth="1"/>
    <col min="9" max="9" width="0.125" style="1" customWidth="1"/>
    <col min="10" max="16384" width="9" style="1"/>
  </cols>
  <sheetData>
    <row r="1" spans="1:9" ht="15.75" customHeight="1">
      <c r="A1" s="69"/>
      <c r="B1" s="67"/>
      <c r="C1" s="67"/>
      <c r="D1" s="67"/>
      <c r="E1" s="135" t="s">
        <v>148</v>
      </c>
      <c r="F1" s="135"/>
      <c r="G1" s="135"/>
      <c r="H1" s="135"/>
      <c r="I1" s="67"/>
    </row>
    <row r="2" spans="1:9">
      <c r="A2" s="67"/>
      <c r="B2" s="67"/>
      <c r="C2" s="67"/>
      <c r="D2" s="67"/>
      <c r="E2" s="135"/>
      <c r="F2" s="135"/>
      <c r="G2" s="135"/>
      <c r="H2" s="135"/>
      <c r="I2" s="67"/>
    </row>
    <row r="3" spans="1:9">
      <c r="A3" s="67"/>
      <c r="B3" s="67"/>
      <c r="C3" s="67"/>
      <c r="D3" s="67"/>
      <c r="E3" s="135"/>
      <c r="F3" s="135"/>
      <c r="G3" s="135"/>
      <c r="H3" s="135"/>
      <c r="I3" s="67"/>
    </row>
    <row r="4" spans="1:9" ht="67.5" customHeight="1">
      <c r="A4" s="67"/>
      <c r="B4" s="67"/>
      <c r="C4" s="67"/>
      <c r="D4" s="67"/>
      <c r="E4" s="135"/>
      <c r="F4" s="135"/>
      <c r="G4" s="135"/>
      <c r="H4" s="135"/>
      <c r="I4" s="67"/>
    </row>
    <row r="5" spans="1:9" ht="62.25" customHeight="1">
      <c r="A5" s="67"/>
      <c r="B5" s="67"/>
      <c r="C5" s="67" t="s">
        <v>123</v>
      </c>
      <c r="D5" s="67"/>
      <c r="E5" s="67"/>
      <c r="F5" s="67"/>
      <c r="G5" s="67"/>
      <c r="H5" s="67"/>
      <c r="I5" s="67"/>
    </row>
    <row r="6" spans="1:9">
      <c r="A6" s="82" t="s">
        <v>159</v>
      </c>
      <c r="B6" s="82"/>
      <c r="C6" s="82"/>
      <c r="D6" s="82"/>
      <c r="E6" s="82"/>
      <c r="F6" s="82"/>
      <c r="G6" s="82"/>
      <c r="H6" s="82"/>
    </row>
    <row r="7" spans="1:9" ht="18.75">
      <c r="A7" s="2"/>
    </row>
    <row r="8" spans="1:9" ht="14.25" customHeight="1">
      <c r="A8" s="114" t="s">
        <v>10</v>
      </c>
      <c r="B8" s="114" t="s">
        <v>121</v>
      </c>
      <c r="C8" s="114" t="s">
        <v>120</v>
      </c>
      <c r="D8" s="114" t="s">
        <v>119</v>
      </c>
      <c r="E8" s="114" t="s">
        <v>118</v>
      </c>
      <c r="F8" s="114"/>
      <c r="G8" s="114"/>
      <c r="H8" s="114"/>
    </row>
    <row r="9" spans="1:9" ht="31.5">
      <c r="A9" s="114"/>
      <c r="B9" s="114"/>
      <c r="C9" s="114"/>
      <c r="D9" s="114"/>
      <c r="E9" s="57" t="s">
        <v>154</v>
      </c>
      <c r="F9" s="54" t="s">
        <v>40</v>
      </c>
      <c r="G9" s="54" t="s">
        <v>41</v>
      </c>
      <c r="H9" s="54" t="s">
        <v>42</v>
      </c>
    </row>
    <row r="10" spans="1:9" ht="33.75" customHeight="1">
      <c r="A10" s="54">
        <v>1</v>
      </c>
      <c r="B10" s="54">
        <v>2</v>
      </c>
      <c r="C10" s="54">
        <v>3</v>
      </c>
      <c r="D10" s="54">
        <v>4</v>
      </c>
      <c r="E10" s="54">
        <v>5</v>
      </c>
      <c r="F10" s="54">
        <v>6</v>
      </c>
      <c r="G10" s="54">
        <v>7</v>
      </c>
      <c r="H10" s="54">
        <v>8</v>
      </c>
    </row>
    <row r="11" spans="1:9">
      <c r="A11" s="55"/>
      <c r="B11" s="55" t="s">
        <v>138</v>
      </c>
      <c r="C11" s="132" t="s">
        <v>98</v>
      </c>
      <c r="D11" s="133"/>
      <c r="E11" s="133"/>
      <c r="F11" s="133"/>
      <c r="G11" s="133"/>
      <c r="H11" s="134"/>
    </row>
    <row r="12" spans="1:9" ht="31.5" customHeight="1">
      <c r="A12" s="55"/>
      <c r="B12" s="55" t="s">
        <v>137</v>
      </c>
      <c r="C12" s="132" t="s">
        <v>147</v>
      </c>
      <c r="D12" s="133"/>
      <c r="E12" s="133"/>
      <c r="F12" s="133"/>
      <c r="G12" s="133"/>
      <c r="H12" s="134"/>
    </row>
    <row r="13" spans="1:9" ht="31.5">
      <c r="A13" s="55" t="s">
        <v>95</v>
      </c>
      <c r="B13" s="55" t="s">
        <v>146</v>
      </c>
      <c r="C13" s="55" t="s">
        <v>114</v>
      </c>
      <c r="D13" s="54" t="s">
        <v>113</v>
      </c>
      <c r="E13" s="55">
        <v>3</v>
      </c>
      <c r="F13" s="55">
        <v>3</v>
      </c>
      <c r="G13" s="55">
        <v>3</v>
      </c>
      <c r="H13" s="55">
        <v>3</v>
      </c>
    </row>
    <row r="14" spans="1:9" ht="33.75" customHeight="1">
      <c r="A14" s="55" t="s">
        <v>134</v>
      </c>
      <c r="B14" s="55" t="s">
        <v>145</v>
      </c>
      <c r="C14" s="55" t="s">
        <v>114</v>
      </c>
      <c r="D14" s="54" t="s">
        <v>113</v>
      </c>
      <c r="E14" s="55">
        <v>18</v>
      </c>
      <c r="F14" s="55">
        <v>18</v>
      </c>
      <c r="G14" s="55">
        <v>18</v>
      </c>
      <c r="H14" s="55">
        <v>18</v>
      </c>
    </row>
    <row r="15" spans="1:9" ht="18.75">
      <c r="A15" s="2"/>
    </row>
    <row r="16" spans="1:9" ht="18.75">
      <c r="A16" s="2"/>
    </row>
  </sheetData>
  <mergeCells count="9">
    <mergeCell ref="E1:H4"/>
    <mergeCell ref="C12:H12"/>
    <mergeCell ref="C11:H11"/>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sheetPr>
    <tabColor rgb="FF00B050"/>
  </sheetPr>
  <dimension ref="A1:I18"/>
  <sheetViews>
    <sheetView zoomScaleNormal="100" workbookViewId="0">
      <selection activeCell="A8" sqref="A8:H8"/>
    </sheetView>
  </sheetViews>
  <sheetFormatPr defaultRowHeight="15.75"/>
  <cols>
    <col min="1" max="1" width="6.75" style="1" customWidth="1"/>
    <col min="2" max="2" width="56" style="1" customWidth="1"/>
    <col min="3" max="3" width="10.125" style="1" customWidth="1"/>
    <col min="4" max="4" width="12.75" style="1" customWidth="1"/>
    <col min="5" max="5" width="9.875" style="1" customWidth="1"/>
    <col min="6" max="6" width="9.125" style="1" customWidth="1"/>
    <col min="7" max="7" width="7.875" style="1" customWidth="1"/>
    <col min="8" max="8" width="8" style="1" customWidth="1"/>
    <col min="9" max="9" width="0.25" style="1" customWidth="1"/>
    <col min="10" max="16384" width="9" style="1"/>
  </cols>
  <sheetData>
    <row r="1" spans="1:9" ht="15.75" customHeight="1">
      <c r="E1" s="122" t="s">
        <v>153</v>
      </c>
      <c r="F1" s="79"/>
      <c r="G1" s="79"/>
      <c r="H1" s="79"/>
      <c r="I1" s="79"/>
    </row>
    <row r="2" spans="1:9">
      <c r="E2" s="79"/>
      <c r="F2" s="79"/>
      <c r="G2" s="79"/>
      <c r="H2" s="79"/>
      <c r="I2" s="79"/>
    </row>
    <row r="3" spans="1:9">
      <c r="E3" s="79"/>
      <c r="F3" s="79"/>
      <c r="G3" s="79"/>
      <c r="H3" s="79"/>
      <c r="I3" s="79"/>
    </row>
    <row r="4" spans="1:9">
      <c r="E4" s="79"/>
      <c r="F4" s="79"/>
      <c r="G4" s="79"/>
      <c r="H4" s="79"/>
      <c r="I4" s="79"/>
    </row>
    <row r="5" spans="1:9" ht="62.25" customHeight="1">
      <c r="E5" s="79"/>
      <c r="F5" s="79"/>
      <c r="G5" s="79"/>
      <c r="H5" s="79"/>
      <c r="I5" s="79"/>
    </row>
    <row r="6" spans="1:9" ht="5.25" customHeight="1">
      <c r="A6" s="2"/>
    </row>
    <row r="7" spans="1:9" ht="18.75">
      <c r="A7" s="126" t="s">
        <v>123</v>
      </c>
      <c r="B7" s="126"/>
      <c r="C7" s="126"/>
      <c r="D7" s="126"/>
      <c r="E7" s="126"/>
      <c r="F7" s="126"/>
      <c r="G7" s="126"/>
      <c r="H7" s="126"/>
    </row>
    <row r="8" spans="1:9" ht="14.25" customHeight="1">
      <c r="A8" s="126" t="s">
        <v>122</v>
      </c>
      <c r="B8" s="126"/>
      <c r="C8" s="126"/>
      <c r="D8" s="126"/>
      <c r="E8" s="126"/>
      <c r="F8" s="126"/>
      <c r="G8" s="126"/>
      <c r="H8" s="126"/>
    </row>
    <row r="9" spans="1:9" ht="18.75">
      <c r="A9" s="2"/>
    </row>
    <row r="10" spans="1:9" ht="33.75" customHeight="1">
      <c r="A10" s="114" t="s">
        <v>10</v>
      </c>
      <c r="B10" s="114" t="s">
        <v>121</v>
      </c>
      <c r="C10" s="114" t="s">
        <v>120</v>
      </c>
      <c r="D10" s="114" t="s">
        <v>119</v>
      </c>
      <c r="E10" s="114" t="s">
        <v>118</v>
      </c>
      <c r="F10" s="114"/>
      <c r="G10" s="114"/>
      <c r="H10" s="114"/>
    </row>
    <row r="11" spans="1:9" ht="31.5">
      <c r="A11" s="114"/>
      <c r="B11" s="114"/>
      <c r="C11" s="114"/>
      <c r="D11" s="114"/>
      <c r="E11" s="57" t="s">
        <v>154</v>
      </c>
      <c r="F11" s="54" t="s">
        <v>40</v>
      </c>
      <c r="G11" s="54" t="s">
        <v>41</v>
      </c>
      <c r="H11" s="54" t="s">
        <v>42</v>
      </c>
    </row>
    <row r="12" spans="1:9">
      <c r="A12" s="54">
        <v>1</v>
      </c>
      <c r="B12" s="54">
        <v>2</v>
      </c>
      <c r="C12" s="54">
        <v>3</v>
      </c>
      <c r="D12" s="54">
        <v>4</v>
      </c>
      <c r="E12" s="54">
        <v>5</v>
      </c>
      <c r="F12" s="54">
        <v>6</v>
      </c>
      <c r="G12" s="54">
        <v>7</v>
      </c>
      <c r="H12" s="54">
        <v>8</v>
      </c>
    </row>
    <row r="13" spans="1:9" ht="15.75" customHeight="1">
      <c r="A13" s="55"/>
      <c r="B13" s="55" t="s">
        <v>138</v>
      </c>
      <c r="C13" s="132" t="s">
        <v>152</v>
      </c>
      <c r="D13" s="133"/>
      <c r="E13" s="133"/>
      <c r="F13" s="133"/>
      <c r="G13" s="133"/>
      <c r="H13" s="134"/>
    </row>
    <row r="14" spans="1:9" ht="97.5" customHeight="1">
      <c r="A14" s="55"/>
      <c r="B14" s="55" t="s">
        <v>137</v>
      </c>
      <c r="C14" s="132" t="s">
        <v>151</v>
      </c>
      <c r="D14" s="133"/>
      <c r="E14" s="133"/>
      <c r="F14" s="133"/>
      <c r="G14" s="133"/>
      <c r="H14" s="134"/>
    </row>
    <row r="15" spans="1:9" ht="63">
      <c r="A15" s="55" t="s">
        <v>95</v>
      </c>
      <c r="B15" s="55" t="s">
        <v>150</v>
      </c>
      <c r="C15" s="54" t="s">
        <v>128</v>
      </c>
      <c r="D15" s="54" t="s">
        <v>113</v>
      </c>
      <c r="E15" s="54">
        <v>50</v>
      </c>
      <c r="F15" s="54">
        <v>55</v>
      </c>
      <c r="G15" s="54">
        <v>60</v>
      </c>
      <c r="H15" s="54">
        <v>65</v>
      </c>
    </row>
    <row r="16" spans="1:9" ht="66.75" customHeight="1">
      <c r="A16" s="55" t="s">
        <v>134</v>
      </c>
      <c r="B16" s="55" t="s">
        <v>149</v>
      </c>
      <c r="C16" s="54" t="s">
        <v>125</v>
      </c>
      <c r="D16" s="54" t="s">
        <v>113</v>
      </c>
      <c r="E16" s="54">
        <v>22</v>
      </c>
      <c r="F16" s="54">
        <v>22</v>
      </c>
      <c r="G16" s="54">
        <v>23</v>
      </c>
      <c r="H16" s="54">
        <v>24</v>
      </c>
    </row>
    <row r="17" spans="1:1" ht="18.75">
      <c r="A17" s="2"/>
    </row>
    <row r="18" spans="1:1" ht="18.75">
      <c r="A18" s="2"/>
    </row>
  </sheetData>
  <mergeCells count="10">
    <mergeCell ref="E1:I5"/>
    <mergeCell ref="C13:H13"/>
    <mergeCell ref="C14:H14"/>
    <mergeCell ref="A7:H7"/>
    <mergeCell ref="A8:H8"/>
    <mergeCell ref="A10:A11"/>
    <mergeCell ref="B10:B11"/>
    <mergeCell ref="C10:C11"/>
    <mergeCell ref="D10:D11"/>
    <mergeCell ref="E10:H10"/>
  </mergeCells>
  <pageMargins left="0.78740157480314965" right="0.78740157480314965" top="1.1811023622047245" bottom="0.15748031496062992"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пр 6 к Пр</vt:lpstr>
      <vt:lpstr>пр 7 к Пр</vt:lpstr>
      <vt:lpstr>пр 8 к Пр</vt:lpstr>
      <vt:lpstr>пр к ОМ1</vt:lpstr>
      <vt:lpstr>пр к ОМ2</vt:lpstr>
      <vt:lpstr>пр к ОМ3</vt:lpstr>
      <vt:lpstr>пр к ОМ4</vt:lpstr>
      <vt:lpstr>пр к ОМ5</vt:lpstr>
      <vt:lpstr>'пр 7 к Пр'!Заголовки_для_печати</vt:lpstr>
      <vt:lpstr>'пр 8 к Пр'!Заголовки_для_печати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Мария Иванова</cp:lastModifiedBy>
  <cp:lastPrinted>2018-04-26T05:20:52Z</cp:lastPrinted>
  <dcterms:created xsi:type="dcterms:W3CDTF">2016-10-20T04:37:12Z</dcterms:created>
  <dcterms:modified xsi:type="dcterms:W3CDTF">2018-04-26T05:21:37Z</dcterms:modified>
</cp:coreProperties>
</file>